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0" documentId="13_ncr:1_{7F996938-99FF-4749-AF57-9BA9F9C96B4B}" xr6:coauthVersionLast="47" xr6:coauthVersionMax="47" xr10:uidLastSave="{00000000-0000-0000-0000-000000000000}"/>
  <bookViews>
    <workbookView xWindow="-110" yWindow="-110" windowWidth="19420" windowHeight="10300" tabRatio="701" xr2:uid="{00000000-000D-0000-FFFF-FFFF00000000}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გათ.გაგრილება" sheetId="22" r:id="rId4"/>
    <sheet name="ვენტილაცია" sheetId="23" r:id="rId5"/>
    <sheet name="სანტექნიკა" sheetId="21" r:id="rId6"/>
  </sheets>
  <definedNames>
    <definedName name="_xlnm.Print_Area" localSheetId="1">სამშენებლო!$A$1:$K$122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3" l="1"/>
  <c r="H20" i="23"/>
  <c r="F20" i="23"/>
  <c r="K20" i="23" s="1"/>
  <c r="J19" i="23"/>
  <c r="H19" i="23"/>
  <c r="F19" i="23"/>
  <c r="J18" i="23"/>
  <c r="H18" i="23"/>
  <c r="F18" i="23"/>
  <c r="J17" i="23"/>
  <c r="H17" i="23"/>
  <c r="F17" i="23"/>
  <c r="K17" i="23" s="1"/>
  <c r="J16" i="23"/>
  <c r="H16" i="23"/>
  <c r="F16" i="23"/>
  <c r="J15" i="23"/>
  <c r="H15" i="23"/>
  <c r="F15" i="23"/>
  <c r="K15" i="23" s="1"/>
  <c r="J14" i="23"/>
  <c r="H14" i="23"/>
  <c r="F14" i="23"/>
  <c r="F21" i="23" s="1"/>
  <c r="J13" i="23"/>
  <c r="H13" i="23"/>
  <c r="F13" i="23"/>
  <c r="J39" i="22"/>
  <c r="H39" i="22"/>
  <c r="F39" i="22"/>
  <c r="K39" i="22" s="1"/>
  <c r="J38" i="22"/>
  <c r="H38" i="22"/>
  <c r="F38" i="22"/>
  <c r="J37" i="22"/>
  <c r="H37" i="22"/>
  <c r="F37" i="22"/>
  <c r="J36" i="22"/>
  <c r="H36" i="22"/>
  <c r="F36" i="22"/>
  <c r="K36" i="22" s="1"/>
  <c r="J35" i="22"/>
  <c r="H35" i="22"/>
  <c r="F35" i="22"/>
  <c r="J34" i="22"/>
  <c r="H34" i="22"/>
  <c r="F34" i="22"/>
  <c r="J33" i="22"/>
  <c r="H33" i="22"/>
  <c r="F33" i="22"/>
  <c r="K33" i="22" s="1"/>
  <c r="J32" i="22"/>
  <c r="H32" i="22"/>
  <c r="F32" i="22"/>
  <c r="J31" i="22"/>
  <c r="H31" i="22"/>
  <c r="F31" i="22"/>
  <c r="J30" i="22"/>
  <c r="H30" i="22"/>
  <c r="F30" i="22"/>
  <c r="J29" i="22"/>
  <c r="H29" i="22"/>
  <c r="F29" i="22"/>
  <c r="K29" i="22" s="1"/>
  <c r="J28" i="22"/>
  <c r="H28" i="22"/>
  <c r="F28" i="22"/>
  <c r="J26" i="22"/>
  <c r="H26" i="22"/>
  <c r="F26" i="22"/>
  <c r="J25" i="22"/>
  <c r="H25" i="22"/>
  <c r="F25" i="22"/>
  <c r="K25" i="22" s="1"/>
  <c r="J24" i="22"/>
  <c r="H24" i="22"/>
  <c r="F24" i="22"/>
  <c r="J23" i="22"/>
  <c r="H23" i="22"/>
  <c r="F23" i="22"/>
  <c r="J22" i="22"/>
  <c r="H22" i="22"/>
  <c r="F22" i="22"/>
  <c r="K22" i="22" s="1"/>
  <c r="J21" i="22"/>
  <c r="H21" i="22"/>
  <c r="K21" i="22" s="1"/>
  <c r="F21" i="22"/>
  <c r="J20" i="22"/>
  <c r="H20" i="22"/>
  <c r="F20" i="22"/>
  <c r="K20" i="22" s="1"/>
  <c r="J19" i="22"/>
  <c r="H19" i="22"/>
  <c r="F19" i="22"/>
  <c r="K19" i="22" s="1"/>
  <c r="J18" i="22"/>
  <c r="H18" i="22"/>
  <c r="F18" i="22"/>
  <c r="J17" i="22"/>
  <c r="H17" i="22"/>
  <c r="F17" i="22"/>
  <c r="K17" i="22" s="1"/>
  <c r="J16" i="22"/>
  <c r="H16" i="22"/>
  <c r="F16" i="22"/>
  <c r="K16" i="22" s="1"/>
  <c r="J15" i="22"/>
  <c r="H15" i="22"/>
  <c r="F15" i="22"/>
  <c r="J14" i="22"/>
  <c r="H14" i="22"/>
  <c r="F14" i="22"/>
  <c r="K14" i="22" s="1"/>
  <c r="J13" i="22"/>
  <c r="H13" i="22"/>
  <c r="F13" i="22"/>
  <c r="K16" i="23" l="1"/>
  <c r="K14" i="23"/>
  <c r="J40" i="22"/>
  <c r="K34" i="22"/>
  <c r="H21" i="23"/>
  <c r="K24" i="22"/>
  <c r="K23" i="22"/>
  <c r="K32" i="22"/>
  <c r="K37" i="22"/>
  <c r="K15" i="22"/>
  <c r="K26" i="22"/>
  <c r="K35" i="22"/>
  <c r="K18" i="23"/>
  <c r="K28" i="22"/>
  <c r="H40" i="22"/>
  <c r="K31" i="22"/>
  <c r="K19" i="23"/>
  <c r="K13" i="22"/>
  <c r="K18" i="22"/>
  <c r="K30" i="22"/>
  <c r="K38" i="22"/>
  <c r="J21" i="23"/>
  <c r="K21" i="23" s="1"/>
  <c r="K22" i="23" s="1"/>
  <c r="K23" i="23" s="1"/>
  <c r="K13" i="23"/>
  <c r="F40" i="22"/>
  <c r="K40" i="22" l="1"/>
  <c r="K24" i="23"/>
  <c r="K25" i="23" s="1"/>
  <c r="K41" i="22"/>
  <c r="K42" i="22" s="1"/>
  <c r="K26" i="23" l="1"/>
  <c r="K27" i="23" s="1"/>
  <c r="K43" i="22"/>
  <c r="K44" i="22" s="1"/>
  <c r="J6" i="23" l="1"/>
  <c r="D12" i="5"/>
  <c r="K45" i="22"/>
  <c r="K46" i="22"/>
  <c r="J6" i="22" l="1"/>
  <c r="D11" i="5"/>
  <c r="J52" i="14" l="1"/>
  <c r="H52" i="14"/>
  <c r="F52" i="14"/>
  <c r="K52" i="14" l="1"/>
  <c r="J13" i="21"/>
  <c r="H13" i="21"/>
  <c r="F13" i="21"/>
  <c r="K13" i="21" s="1"/>
  <c r="J66" i="14" l="1"/>
  <c r="H66" i="14"/>
  <c r="F66" i="14"/>
  <c r="J65" i="14"/>
  <c r="H65" i="14"/>
  <c r="F65" i="14"/>
  <c r="J64" i="14"/>
  <c r="H64" i="14"/>
  <c r="F64" i="14"/>
  <c r="J63" i="14"/>
  <c r="H63" i="14"/>
  <c r="F63" i="14"/>
  <c r="J61" i="14"/>
  <c r="H61" i="14"/>
  <c r="F61" i="14"/>
  <c r="K61" i="14" s="1"/>
  <c r="J60" i="14"/>
  <c r="H60" i="14"/>
  <c r="F60" i="14"/>
  <c r="J59" i="14"/>
  <c r="H59" i="14"/>
  <c r="F59" i="14"/>
  <c r="J58" i="14"/>
  <c r="H58" i="14"/>
  <c r="F58" i="14"/>
  <c r="J57" i="14"/>
  <c r="H57" i="14"/>
  <c r="F57" i="14"/>
  <c r="J56" i="14"/>
  <c r="H56" i="14"/>
  <c r="F56" i="14"/>
  <c r="J55" i="14"/>
  <c r="H55" i="14"/>
  <c r="F55" i="14"/>
  <c r="J54" i="14"/>
  <c r="H54" i="14"/>
  <c r="F54" i="14"/>
  <c r="J51" i="14"/>
  <c r="H51" i="14"/>
  <c r="F51" i="14"/>
  <c r="K50" i="14"/>
  <c r="J50" i="14"/>
  <c r="H50" i="14"/>
  <c r="F50" i="14"/>
  <c r="J49" i="14"/>
  <c r="H49" i="14"/>
  <c r="F49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J43" i="14"/>
  <c r="H43" i="14"/>
  <c r="F43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7" i="14"/>
  <c r="H37" i="14"/>
  <c r="F37" i="14"/>
  <c r="J36" i="14"/>
  <c r="H36" i="14"/>
  <c r="F36" i="14"/>
  <c r="J35" i="14"/>
  <c r="H35" i="14"/>
  <c r="F35" i="14"/>
  <c r="J34" i="14"/>
  <c r="H34" i="14"/>
  <c r="F34" i="14"/>
  <c r="J33" i="14"/>
  <c r="H33" i="14"/>
  <c r="F33" i="14"/>
  <c r="K33" i="14" s="1"/>
  <c r="J32" i="14"/>
  <c r="H32" i="14"/>
  <c r="F32" i="14"/>
  <c r="J31" i="14"/>
  <c r="H31" i="14"/>
  <c r="F31" i="14"/>
  <c r="J30" i="14"/>
  <c r="H30" i="14"/>
  <c r="F30" i="14"/>
  <c r="J29" i="14"/>
  <c r="H29" i="14"/>
  <c r="F29" i="14"/>
  <c r="J28" i="14"/>
  <c r="H28" i="14"/>
  <c r="F28" i="14"/>
  <c r="K28" i="14" s="1"/>
  <c r="J27" i="14"/>
  <c r="H27" i="14"/>
  <c r="F27" i="14"/>
  <c r="J26" i="14"/>
  <c r="H26" i="14"/>
  <c r="F26" i="14"/>
  <c r="J24" i="14"/>
  <c r="H24" i="14"/>
  <c r="F24" i="14"/>
  <c r="J23" i="14"/>
  <c r="H23" i="14"/>
  <c r="F23" i="14"/>
  <c r="K23" i="14" s="1"/>
  <c r="J22" i="14"/>
  <c r="H22" i="14"/>
  <c r="F22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7" i="14"/>
  <c r="H17" i="14"/>
  <c r="F17" i="14"/>
  <c r="J16" i="14"/>
  <c r="H16" i="14"/>
  <c r="F16" i="14"/>
  <c r="J14" i="14"/>
  <c r="H14" i="14"/>
  <c r="F14" i="14"/>
  <c r="J13" i="14"/>
  <c r="H13" i="14"/>
  <c r="F13" i="14"/>
  <c r="J12" i="14"/>
  <c r="H12" i="14"/>
  <c r="F12" i="14"/>
  <c r="K43" i="14" l="1"/>
  <c r="K20" i="14"/>
  <c r="K58" i="14"/>
  <c r="K30" i="14"/>
  <c r="K47" i="14"/>
  <c r="K51" i="14"/>
  <c r="F67" i="14"/>
  <c r="H67" i="14"/>
  <c r="K13" i="14"/>
  <c r="K27" i="14"/>
  <c r="K31" i="14"/>
  <c r="K39" i="14"/>
  <c r="K46" i="14"/>
  <c r="K17" i="14"/>
  <c r="J67" i="14"/>
  <c r="K55" i="14"/>
  <c r="K36" i="14"/>
  <c r="K65" i="14"/>
  <c r="K14" i="14"/>
  <c r="K22" i="14"/>
  <c r="K34" i="14"/>
  <c r="K41" i="14"/>
  <c r="K56" i="14"/>
  <c r="K64" i="14"/>
  <c r="K35" i="14"/>
  <c r="K19" i="14"/>
  <c r="K16" i="14"/>
  <c r="K57" i="14"/>
  <c r="K38" i="14"/>
  <c r="K12" i="14"/>
  <c r="K24" i="14"/>
  <c r="K32" i="14"/>
  <c r="K44" i="14"/>
  <c r="K54" i="14"/>
  <c r="K66" i="14"/>
  <c r="K60" i="14"/>
  <c r="K21" i="14"/>
  <c r="K29" i="14"/>
  <c r="K40" i="14"/>
  <c r="K49" i="14"/>
  <c r="K63" i="14"/>
  <c r="K18" i="14"/>
  <c r="K26" i="14"/>
  <c r="K37" i="14"/>
  <c r="K45" i="14"/>
  <c r="K59" i="14"/>
  <c r="J19" i="21" l="1"/>
  <c r="H19" i="21"/>
  <c r="F19" i="21"/>
  <c r="K19" i="21" s="1"/>
  <c r="J32" i="21"/>
  <c r="H32" i="21"/>
  <c r="F32" i="21"/>
  <c r="J31" i="21"/>
  <c r="H31" i="21"/>
  <c r="F31" i="21"/>
  <c r="J30" i="21"/>
  <c r="H30" i="21"/>
  <c r="F30" i="21"/>
  <c r="J29" i="21"/>
  <c r="H29" i="21"/>
  <c r="F29" i="21"/>
  <c r="K29" i="21" s="1"/>
  <c r="J28" i="21"/>
  <c r="H28" i="21"/>
  <c r="F28" i="21"/>
  <c r="J27" i="21"/>
  <c r="H27" i="21"/>
  <c r="F27" i="21"/>
  <c r="K27" i="21" s="1"/>
  <c r="J26" i="21"/>
  <c r="H26" i="21"/>
  <c r="F26" i="21"/>
  <c r="J25" i="21"/>
  <c r="H25" i="21"/>
  <c r="F25" i="21"/>
  <c r="J24" i="21"/>
  <c r="H24" i="21"/>
  <c r="F24" i="21"/>
  <c r="J23" i="21"/>
  <c r="H23" i="21"/>
  <c r="F23" i="21"/>
  <c r="J22" i="21"/>
  <c r="H22" i="21"/>
  <c r="F22" i="21"/>
  <c r="J21" i="21"/>
  <c r="H21" i="21"/>
  <c r="F21" i="21"/>
  <c r="J20" i="21"/>
  <c r="H20" i="21"/>
  <c r="F20" i="21"/>
  <c r="J18" i="21"/>
  <c r="H18" i="21"/>
  <c r="F18" i="21"/>
  <c r="K18" i="21" s="1"/>
  <c r="J17" i="21"/>
  <c r="H17" i="21"/>
  <c r="F17" i="21"/>
  <c r="J16" i="21"/>
  <c r="H16" i="21"/>
  <c r="F16" i="21"/>
  <c r="J15" i="21"/>
  <c r="H15" i="21"/>
  <c r="F15" i="21"/>
  <c r="J14" i="21"/>
  <c r="H14" i="21"/>
  <c r="F14" i="21"/>
  <c r="J12" i="21"/>
  <c r="H12" i="21"/>
  <c r="F12" i="21"/>
  <c r="J11" i="21"/>
  <c r="H11" i="21"/>
  <c r="F11" i="21"/>
  <c r="K14" i="21" l="1"/>
  <c r="K23" i="21"/>
  <c r="H33" i="21"/>
  <c r="J33" i="21"/>
  <c r="K31" i="21"/>
  <c r="K12" i="21"/>
  <c r="K11" i="21"/>
  <c r="K15" i="21"/>
  <c r="K20" i="21"/>
  <c r="K24" i="21"/>
  <c r="F33" i="21"/>
  <c r="K28" i="21"/>
  <c r="K25" i="21"/>
  <c r="K22" i="21"/>
  <c r="K26" i="21"/>
  <c r="K30" i="21"/>
  <c r="K16" i="21"/>
  <c r="K21" i="21"/>
  <c r="K32" i="21"/>
  <c r="K17" i="21"/>
  <c r="J50" i="18"/>
  <c r="H50" i="18"/>
  <c r="F50" i="18"/>
  <c r="J76" i="18"/>
  <c r="H76" i="18"/>
  <c r="F76" i="18"/>
  <c r="J90" i="18"/>
  <c r="H90" i="18"/>
  <c r="F90" i="18"/>
  <c r="J92" i="18"/>
  <c r="H92" i="18"/>
  <c r="F92" i="18"/>
  <c r="J105" i="18"/>
  <c r="H105" i="18"/>
  <c r="F105" i="18"/>
  <c r="J87" i="18"/>
  <c r="H87" i="18"/>
  <c r="F87" i="18"/>
  <c r="J86" i="18"/>
  <c r="H86" i="18"/>
  <c r="F86" i="18"/>
  <c r="J85" i="18"/>
  <c r="H85" i="18"/>
  <c r="F85" i="18"/>
  <c r="J84" i="18"/>
  <c r="H84" i="18"/>
  <c r="F84" i="18"/>
  <c r="J83" i="18"/>
  <c r="H83" i="18"/>
  <c r="F83" i="18"/>
  <c r="J91" i="18"/>
  <c r="H91" i="18"/>
  <c r="F91" i="18"/>
  <c r="K50" i="18" l="1"/>
  <c r="K105" i="18"/>
  <c r="K92" i="18"/>
  <c r="K90" i="18"/>
  <c r="K76" i="18"/>
  <c r="K91" i="18"/>
  <c r="K86" i="18"/>
  <c r="K83" i="18"/>
  <c r="K84" i="18"/>
  <c r="K87" i="18"/>
  <c r="K85" i="18"/>
  <c r="J79" i="18"/>
  <c r="H79" i="18"/>
  <c r="F79" i="18"/>
  <c r="J80" i="18"/>
  <c r="H80" i="18"/>
  <c r="F80" i="18"/>
  <c r="J77" i="18"/>
  <c r="H77" i="18"/>
  <c r="F77" i="18"/>
  <c r="K77" i="18" l="1"/>
  <c r="K79" i="18"/>
  <c r="K80" i="18"/>
  <c r="J75" i="18" l="1"/>
  <c r="H75" i="18"/>
  <c r="F75" i="18"/>
  <c r="J73" i="18"/>
  <c r="H73" i="18"/>
  <c r="F73" i="18"/>
  <c r="J74" i="18"/>
  <c r="H74" i="18"/>
  <c r="F74" i="18"/>
  <c r="J46" i="18"/>
  <c r="H46" i="18"/>
  <c r="F46" i="18"/>
  <c r="J47" i="18"/>
  <c r="H47" i="18"/>
  <c r="F47" i="18"/>
  <c r="J45" i="18"/>
  <c r="H45" i="18"/>
  <c r="F45" i="18"/>
  <c r="J44" i="18"/>
  <c r="H44" i="18"/>
  <c r="F44" i="18"/>
  <c r="J29" i="18"/>
  <c r="H29" i="18"/>
  <c r="F29" i="18"/>
  <c r="J33" i="18"/>
  <c r="H33" i="18"/>
  <c r="F33" i="18"/>
  <c r="J31" i="18"/>
  <c r="H31" i="18"/>
  <c r="F31" i="18"/>
  <c r="J32" i="18"/>
  <c r="H32" i="18"/>
  <c r="F32" i="18"/>
  <c r="J30" i="18"/>
  <c r="H30" i="18"/>
  <c r="F30" i="18"/>
  <c r="J34" i="18"/>
  <c r="H34" i="18"/>
  <c r="F34" i="18"/>
  <c r="K75" i="18" l="1"/>
  <c r="K73" i="18"/>
  <c r="K74" i="18"/>
  <c r="K45" i="18"/>
  <c r="K34" i="18"/>
  <c r="K47" i="18"/>
  <c r="K32" i="18"/>
  <c r="K31" i="18"/>
  <c r="K46" i="18"/>
  <c r="K44" i="18"/>
  <c r="K30" i="18"/>
  <c r="K29" i="18"/>
  <c r="K33" i="18"/>
  <c r="J28" i="18" l="1"/>
  <c r="H28" i="18"/>
  <c r="F28" i="18"/>
  <c r="K28" i="18" s="1"/>
  <c r="J27" i="18"/>
  <c r="H27" i="18"/>
  <c r="F27" i="18"/>
  <c r="J25" i="18"/>
  <c r="H25" i="18"/>
  <c r="F25" i="18"/>
  <c r="J19" i="18"/>
  <c r="H19" i="18"/>
  <c r="F19" i="18"/>
  <c r="J22" i="18"/>
  <c r="H22" i="18"/>
  <c r="F22" i="18"/>
  <c r="J21" i="18"/>
  <c r="H21" i="18"/>
  <c r="F21" i="18"/>
  <c r="J20" i="18"/>
  <c r="H20" i="18"/>
  <c r="F20" i="18"/>
  <c r="J18" i="18"/>
  <c r="H18" i="18"/>
  <c r="F18" i="18"/>
  <c r="J17" i="18"/>
  <c r="H17" i="18"/>
  <c r="F17" i="18"/>
  <c r="K25" i="18" l="1"/>
  <c r="K27" i="18"/>
  <c r="K17" i="18"/>
  <c r="K22" i="18"/>
  <c r="K19" i="18"/>
  <c r="K18" i="18"/>
  <c r="K21" i="18"/>
  <c r="K20" i="18"/>
  <c r="J13" i="18" l="1"/>
  <c r="H13" i="18"/>
  <c r="F13" i="18"/>
  <c r="K13" i="18" l="1"/>
  <c r="K68" i="14" l="1"/>
  <c r="K67" i="14"/>
  <c r="K69" i="14" l="1"/>
  <c r="J55" i="18"/>
  <c r="H55" i="18"/>
  <c r="F55" i="18"/>
  <c r="K55" i="18" l="1"/>
  <c r="J72" i="18"/>
  <c r="H72" i="18"/>
  <c r="F72" i="18"/>
  <c r="K72" i="18" l="1"/>
  <c r="J100" i="18" l="1"/>
  <c r="H100" i="18"/>
  <c r="F100" i="18"/>
  <c r="K100" i="18" l="1"/>
  <c r="J82" i="18" l="1"/>
  <c r="H82" i="18"/>
  <c r="F82" i="18"/>
  <c r="K82" i="18" l="1"/>
  <c r="H36" i="18" l="1"/>
  <c r="F36" i="18"/>
  <c r="K36" i="18" s="1"/>
  <c r="J70" i="18"/>
  <c r="H70" i="18"/>
  <c r="F70" i="18"/>
  <c r="J69" i="18"/>
  <c r="H69" i="18"/>
  <c r="F69" i="18"/>
  <c r="K70" i="18" l="1"/>
  <c r="K69" i="18"/>
  <c r="J61" i="18" l="1"/>
  <c r="H61" i="18"/>
  <c r="F61" i="18"/>
  <c r="J26" i="18"/>
  <c r="H26" i="18"/>
  <c r="F26" i="18"/>
  <c r="J24" i="18"/>
  <c r="H24" i="18"/>
  <c r="F24" i="18"/>
  <c r="J16" i="18"/>
  <c r="H16" i="18"/>
  <c r="F16" i="18"/>
  <c r="J15" i="18"/>
  <c r="H15" i="18"/>
  <c r="F15" i="18"/>
  <c r="K61" i="18" l="1"/>
  <c r="K24" i="18"/>
  <c r="K26" i="18"/>
  <c r="K15" i="18"/>
  <c r="K16" i="18"/>
  <c r="J67" i="18" l="1"/>
  <c r="H67" i="18"/>
  <c r="F67" i="18"/>
  <c r="J103" i="18"/>
  <c r="H103" i="18"/>
  <c r="F103" i="18"/>
  <c r="K67" i="18" l="1"/>
  <c r="K103" i="18"/>
  <c r="K33" i="21" l="1"/>
  <c r="K34" i="21" s="1"/>
  <c r="K35" i="21" s="1"/>
  <c r="K36" i="21" s="1"/>
  <c r="K37" i="21" s="1"/>
  <c r="K70" i="14"/>
  <c r="K71" i="14" s="1"/>
  <c r="J109" i="18"/>
  <c r="H109" i="18"/>
  <c r="F109" i="18"/>
  <c r="J108" i="18"/>
  <c r="H108" i="18"/>
  <c r="F108" i="18"/>
  <c r="K38" i="21" l="1"/>
  <c r="K39" i="21" s="1"/>
  <c r="D13" i="5" s="1"/>
  <c r="K108" i="18"/>
  <c r="K109" i="18"/>
  <c r="I5" i="21" l="1"/>
  <c r="J95" i="18"/>
  <c r="H95" i="18"/>
  <c r="F95" i="18"/>
  <c r="K95" i="18" l="1"/>
  <c r="J41" i="18"/>
  <c r="H41" i="18"/>
  <c r="F41" i="18"/>
  <c r="K41" i="18" l="1"/>
  <c r="J101" i="18"/>
  <c r="H101" i="18"/>
  <c r="F101" i="18"/>
  <c r="J102" i="18"/>
  <c r="H102" i="18"/>
  <c r="F102" i="18"/>
  <c r="J99" i="18"/>
  <c r="H99" i="18"/>
  <c r="F99" i="18"/>
  <c r="K102" i="18" l="1"/>
  <c r="K101" i="18"/>
  <c r="K99" i="18"/>
  <c r="J60" i="18"/>
  <c r="H60" i="18"/>
  <c r="F60" i="18"/>
  <c r="K60" i="18" l="1"/>
  <c r="J53" i="18" l="1"/>
  <c r="H53" i="18"/>
  <c r="F53" i="18"/>
  <c r="K53" i="18" l="1"/>
  <c r="K72" i="14" l="1"/>
  <c r="K73" i="14" s="1"/>
  <c r="H5" i="14" l="1"/>
  <c r="D10" i="5"/>
  <c r="J62" i="18" l="1"/>
  <c r="H62" i="18"/>
  <c r="F62" i="18"/>
  <c r="K62" i="18" l="1"/>
  <c r="J106" i="18" l="1"/>
  <c r="H106" i="18"/>
  <c r="F106" i="18"/>
  <c r="J104" i="18"/>
  <c r="H104" i="18"/>
  <c r="F104" i="18"/>
  <c r="K106" i="18" l="1"/>
  <c r="K104" i="18"/>
  <c r="J66" i="18"/>
  <c r="H66" i="18"/>
  <c r="F66" i="18"/>
  <c r="K66" i="18" l="1"/>
  <c r="J35" i="18" l="1"/>
  <c r="H35" i="18"/>
  <c r="F35" i="18"/>
  <c r="K35" i="18" l="1"/>
  <c r="J43" i="18" l="1"/>
  <c r="H43" i="18"/>
  <c r="F43" i="18"/>
  <c r="K43" i="18" l="1"/>
  <c r="J93" i="18" l="1"/>
  <c r="H93" i="18"/>
  <c r="F93" i="18"/>
  <c r="J23" i="18"/>
  <c r="H23" i="18"/>
  <c r="F23" i="18"/>
  <c r="J14" i="18"/>
  <c r="H14" i="18"/>
  <c r="F14" i="18"/>
  <c r="K14" i="18" l="1"/>
  <c r="K93" i="18"/>
  <c r="K23" i="18"/>
  <c r="J71" i="18" l="1"/>
  <c r="H71" i="18"/>
  <c r="F71" i="18"/>
  <c r="J68" i="18"/>
  <c r="H68" i="18"/>
  <c r="F68" i="18"/>
  <c r="K71" i="18" l="1"/>
  <c r="K68" i="18"/>
  <c r="J64" i="18" l="1"/>
  <c r="H64" i="18"/>
  <c r="F64" i="18"/>
  <c r="K64" i="18" l="1"/>
  <c r="J42" i="18"/>
  <c r="H42" i="18"/>
  <c r="F42" i="18"/>
  <c r="K42" i="18" l="1"/>
  <c r="J88" i="18" l="1"/>
  <c r="H88" i="18"/>
  <c r="F88" i="18"/>
  <c r="K88" i="18" l="1"/>
  <c r="J54" i="18" l="1"/>
  <c r="H54" i="18"/>
  <c r="F54" i="18"/>
  <c r="K54" i="18" l="1"/>
  <c r="J110" i="18" l="1"/>
  <c r="H110" i="18"/>
  <c r="F110" i="18"/>
  <c r="J98" i="18"/>
  <c r="H98" i="18"/>
  <c r="F98" i="18"/>
  <c r="J97" i="18"/>
  <c r="H97" i="18"/>
  <c r="F97" i="18"/>
  <c r="J94" i="18"/>
  <c r="H94" i="18"/>
  <c r="F94" i="18"/>
  <c r="J89" i="18"/>
  <c r="H89" i="18"/>
  <c r="F89" i="18"/>
  <c r="J81" i="18"/>
  <c r="H81" i="18"/>
  <c r="F81" i="18"/>
  <c r="J65" i="18"/>
  <c r="H65" i="18"/>
  <c r="F65" i="18"/>
  <c r="J63" i="18"/>
  <c r="H63" i="18"/>
  <c r="F63" i="18"/>
  <c r="J59" i="18"/>
  <c r="H59" i="18"/>
  <c r="F59" i="18"/>
  <c r="J58" i="18"/>
  <c r="H58" i="18"/>
  <c r="F58" i="18"/>
  <c r="J56" i="18"/>
  <c r="H56" i="18"/>
  <c r="F56" i="18"/>
  <c r="J52" i="18"/>
  <c r="H52" i="18"/>
  <c r="F52" i="18"/>
  <c r="J51" i="18"/>
  <c r="H51" i="18"/>
  <c r="F51" i="18"/>
  <c r="J49" i="18"/>
  <c r="H49" i="18"/>
  <c r="F49" i="18"/>
  <c r="J48" i="18"/>
  <c r="H48" i="18"/>
  <c r="F48" i="18"/>
  <c r="J40" i="18"/>
  <c r="H40" i="18"/>
  <c r="F40" i="18"/>
  <c r="J38" i="18"/>
  <c r="H38" i="18"/>
  <c r="F38" i="18"/>
  <c r="J37" i="18"/>
  <c r="H37" i="18"/>
  <c r="F37" i="18"/>
  <c r="J12" i="18"/>
  <c r="H12" i="18"/>
  <c r="F12" i="18"/>
  <c r="J11" i="18"/>
  <c r="H11" i="18"/>
  <c r="F11" i="18"/>
  <c r="J111" i="18" l="1"/>
  <c r="F111" i="18"/>
  <c r="H111" i="18"/>
  <c r="K51" i="18"/>
  <c r="K63" i="18"/>
  <c r="K38" i="18"/>
  <c r="K56" i="18"/>
  <c r="K94" i="18"/>
  <c r="K110" i="18"/>
  <c r="K98" i="18"/>
  <c r="K48" i="18"/>
  <c r="K12" i="18"/>
  <c r="K89" i="18"/>
  <c r="K40" i="18"/>
  <c r="K58" i="18"/>
  <c r="K81" i="18"/>
  <c r="K97" i="18"/>
  <c r="K11" i="18"/>
  <c r="K49" i="18"/>
  <c r="K59" i="18"/>
  <c r="K37" i="18"/>
  <c r="K52" i="18"/>
  <c r="K65" i="18"/>
  <c r="K111" i="18" l="1"/>
  <c r="K112" i="18" s="1"/>
  <c r="K113" i="18" s="1"/>
  <c r="K114" i="18" s="1"/>
  <c r="K115" i="18" s="1"/>
  <c r="K116" i="18" l="1"/>
  <c r="K117" i="18" s="1"/>
  <c r="D9" i="5" l="1"/>
  <c r="D14" i="5" s="1"/>
  <c r="I5" i="18"/>
</calcChain>
</file>

<file path=xl/sharedStrings.xml><?xml version="1.0" encoding="utf-8"?>
<sst xmlns="http://schemas.openxmlformats.org/spreadsheetml/2006/main" count="591" uniqueCount="281">
  <si>
    <t>#</t>
  </si>
  <si>
    <t>6=4*5</t>
  </si>
  <si>
    <t>8=4*7</t>
  </si>
  <si>
    <t>10=4*9</t>
  </si>
  <si>
    <t>11=6+8+10</t>
  </si>
  <si>
    <t xml:space="preserve">N # </t>
  </si>
  <si>
    <t>ც</t>
  </si>
  <si>
    <t>შესასვლელში ფეხის საწმენდი ხალიჩის მოწყობა ალუმინის ჩარჩოთი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</si>
  <si>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</si>
  <si>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</si>
  <si>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</si>
  <si>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</si>
  <si>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</si>
  <si>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</si>
  <si>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</si>
  <si>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</si>
  <si>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</si>
  <si>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</si>
  <si>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</si>
  <si>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</si>
  <si>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</si>
  <si>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</si>
  <si>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</si>
  <si>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</si>
  <si>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</si>
  <si>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>კომპიუტერული ქსელი</t>
  </si>
  <si>
    <t>სხვადასხვა სამუშაოები</t>
  </si>
  <si>
    <t>სამშენებლო სამუშაოები</t>
  </si>
  <si>
    <t>ჯამი</t>
  </si>
  <si>
    <t>ნაკრები</t>
  </si>
  <si>
    <t>კაბელი ორმაგი იზოლაციით NYM 3X2.5მმ2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</si>
  <si>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</si>
  <si>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</si>
  <si>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</si>
  <si>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</si>
  <si>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</si>
  <si>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</si>
  <si>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</si>
  <si>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</si>
  <si>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</si>
  <si>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</si>
  <si>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</si>
  <si>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</si>
  <si>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</si>
  <si>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</si>
  <si>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</si>
  <si>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იატაკზე მოჭიმვის მოწყობა ქვიშა ცემენტის ხსნარით 5-8 სანტიმეტრი (საჭიროებისამებრ)</t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</si>
  <si>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</si>
  <si>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</si>
  <si>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</si>
  <si>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</si>
  <si>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</si>
  <si>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</si>
  <si>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</si>
  <si>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</si>
  <si>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</si>
  <si>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</si>
  <si>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</si>
  <si>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</si>
  <si>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</si>
  <si>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შპალერის დემონტაჟი</t>
  </si>
  <si>
    <t>ჟალუზების დემონტაჟი</t>
  </si>
  <si>
    <t>კედლები და ტიხრები (თაბშირმუყაო და ფურნიტურა KNAUF ის ფირმის)</t>
  </si>
  <si>
    <t xml:space="preserve">ტიხრის მოწყობა თაბაშირმუყაოს ფილით, იზოლაციით </t>
  </si>
  <si>
    <t>თაბაშირ-მუყაოს კედლების ამოჭრა კაბელების დასამალად (საჭიროებისამებრ) მთელ ფართში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</si>
  <si>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</si>
  <si>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ალუმინის კუთხოვანები კიბის საფეხურებისთვის (დამკვეთთან შეთანხმებით) (საჭიროებისამებრ)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</si>
  <si>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</si>
  <si>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</si>
  <si>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</si>
  <si>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>კომ</t>
  </si>
  <si>
    <t>კომპ.</t>
  </si>
  <si>
    <t>გრანიტის პლინტუსის მოწყობა/გამაგრება (საჭიროებისამებრ)</t>
  </si>
  <si>
    <t>ამსტრონგის შეკიდული ჭერის მოწყობა ნესტგამძლე ფილებით (საჭიროებისამებრ)</t>
  </si>
  <si>
    <t>რადიატორების დემონტაჟი/მონტაჟი (სამღებრო სამუშაოებისთვის)</t>
  </si>
  <si>
    <t>რადიატორების შეღებვა (საჭიროებისამებრ)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</si>
  <si>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საჭიროებისამებრ)</t>
  </si>
  <si>
    <t>სამონტაჟო მასალა</t>
  </si>
  <si>
    <t xml:space="preserve">საინსტ. გოფრ. მილი (D20მმ) </t>
  </si>
  <si>
    <t>კაბელის შემკვრელი თეთრი</t>
  </si>
  <si>
    <t xml:space="preserve">შემკვრელის დამჭერი ბეტონის </t>
  </si>
  <si>
    <t>არსებული კარის ღებვა თეთრ ფრად (რკინა, მდფ)</t>
  </si>
  <si>
    <t>არსებული ფასადის ფანჯრების რევიზია, საკეტის და სახელურის შეცვლა (საჭიროებისამებრ)</t>
  </si>
  <si>
    <t xml:space="preserve">კედლების მოპირკეთება თაბაშირმუყაოს ფილით </t>
  </si>
  <si>
    <t xml:space="preserve"> არსებული კერამიკული ფილების დაფუგვა </t>
  </si>
  <si>
    <t>მდფ ის პლინტუსი (მაღალი ხარისხის, დამკვეთთან შეთანხმებით )</t>
  </si>
  <si>
    <t xml:space="preserve">კედლების დამუშავება და მაღალი ხარისხით შეღებვა, საღებავი ბერძნული Vitex Classic  9010 (დამკვეთთან შეთანხმებით) </t>
  </si>
  <si>
    <t>ქ/ც მოჭიმვის დემონტაჟი (კონსტრუქციამდე საჭიროებისამებრ)</t>
  </si>
  <si>
    <t xml:space="preserve">გამანაწილებელი კოლოფი  </t>
  </si>
  <si>
    <t>კომპიუტერის  როზეტი 2-იანი (კედელში სამონტაჟო) cat-5</t>
  </si>
  <si>
    <t>კარებების დემონტაჟი (მდფ, ხე, რკინა)</t>
  </si>
  <si>
    <t xml:space="preserve">კედლების მოპირკეთება ნესტგამძლე თაბაშირმუყაოს ფილით </t>
  </si>
  <si>
    <t>კერამიკული ფილების მოწყობა (დამკვეთთან შეთანხმებით)</t>
  </si>
  <si>
    <t>ლამინირებული ფანჯრის რაფების მოწყობა (თეთრი ფერის)</t>
  </si>
  <si>
    <t>კომპლ.</t>
  </si>
  <si>
    <t xml:space="preserve">შენობის სახურავის რევიზია </t>
  </si>
  <si>
    <t>შენობის სახურავზე დაზიანებული თუნუქის შეცვლა/აღდგენა ახალი თუნუქით, არსებულის მსგავსი ფერით და მასალით (საჭიროებისამებრ)</t>
  </si>
  <si>
    <t>ფარის მაკომპლექტებლები</t>
  </si>
  <si>
    <t>1-იანი ჩამრთველი</t>
  </si>
  <si>
    <t>2-იანი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</si>
  <si>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</si>
  <si>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</si>
  <si>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</si>
  <si>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პაჩკორდი (Cat5, UTP  0.5m)</t>
  </si>
  <si>
    <t>შეკიდული ჭერის მოწყობა ნესტ-გამძლე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</si>
  <si>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</si>
  <si>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ტიხრის მოწყობა ნესტგამძლე თაბაშირმუყაოს ფილით, ორმაგი, იზოლაციით </t>
  </si>
  <si>
    <t>საინსტ. გოფრ. მილი (D32მმ)</t>
  </si>
  <si>
    <t>კლემა ჩასარჭობი 3-ანი</t>
  </si>
  <si>
    <t>კლემა ჩასარჭობი 4-ანი</t>
  </si>
  <si>
    <t>კლემა ჩასარჭობი 5-ანი</t>
  </si>
  <si>
    <t>როზეტის ბუდე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</si>
  <si>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</si>
  <si>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</si>
  <si>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</si>
  <si>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დიფერენც. გაჟონვის რელე 2 პოლუსა 25ა 30მა</t>
  </si>
  <si>
    <t>როზეტი დამიწების კონტაქტით თეთრი</t>
  </si>
  <si>
    <t>წერტილოვანი ლედ სანათი 12ვტ</t>
  </si>
  <si>
    <t>კომპიუტერული და სატელოფონო ქსელის კაბელი (CAT6)</t>
  </si>
  <si>
    <t>პაჩპანელი, 24 პორტი, CAT5 (KD-PP30-STP-C6-24P,)</t>
  </si>
  <si>
    <t>კომპიუტერის  როზეტი 1-იანი (კედელში სამონტაჟო) cat-5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</si>
  <si>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</si>
  <si>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</si>
  <si>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</si>
  <si>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სანტექნიკა</t>
  </si>
  <si>
    <t>Ø50 საკანალიზაციო მილი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</si>
  <si>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</si>
  <si>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 xml:space="preserve">შენობის წყალშემკრები და წყალსაწრეტი მილების გაწმენდა/გასუფთავება </t>
  </si>
  <si>
    <t xml:space="preserve">შენობის წყალშემკრები და წყალსაწრეტი მილების მოწყობა (საჭიროებისამებრ) </t>
  </si>
  <si>
    <t>ფასადის დამუშავება დაშპაკვლა, დაბრიზგვა, შეღებვა  (ფასადის საღებავით ფერი  დამკვეთთან შეთანხმებით)  (საჭიროებისამებრ)</t>
  </si>
  <si>
    <t>იატაკის საფარის დემონტაჟი (ლამინირებული იატაკი,კერამო გრანიტის ფილა და სხვა.)</t>
  </si>
  <si>
    <t>კერამო გრანიტი ფილების დემონტაჟი (საჭიროებისამებრ) (დაუზიანებლად შემდგომში გამოყენებისთვის)</t>
  </si>
  <si>
    <t>შიდა ვიტრაჟების დემონტაჟი</t>
  </si>
  <si>
    <t>იატაკის მოჭიმვა თვითსწორებადი ხსნარით</t>
  </si>
  <si>
    <t>არსებული პლინტუსების დემონტაჟი (საჭიროებისამებრ)</t>
  </si>
  <si>
    <t>შეკიდული ჭერის მოწყობა თაბაშირ მუყაოს ფილით (0,5 იანი პროფილით)</t>
  </si>
  <si>
    <t>საფეხურის მოწყობა (პროექტის მიხედვით)</t>
  </si>
  <si>
    <t>არსებული ფასადის დაზიანებული ადგილების აღდგენა (ასებულის მსგავსი მასალით) (საჭიროებისამებრ)</t>
  </si>
  <si>
    <t>არსებული შენობის ცოკოლის აღდგენა ( დაზიანებული ფილების ამოცვლა) მოპირკეთება  ბაზალტის ქვით (არსებულის მსგავსი)(საჭიროებისამებრ)</t>
  </si>
  <si>
    <t>მბრუნავი გადამრთველი ფიქსაციით 2 პოზ</t>
  </si>
  <si>
    <t xml:space="preserve">უნიტაზი სიფონით: JIKA </t>
  </si>
  <si>
    <t>ხელსაბანი სიფონით: JIKA</t>
  </si>
  <si>
    <t>ხელსაბანის შემრევი, დრეკადი მილებით: GROHE</t>
  </si>
  <si>
    <t>უნიტაზის დრეკადი მილი</t>
  </si>
  <si>
    <t>სამზარეულოს ნიჟარის  შემრევი, დრეკადი მილებით GROHE</t>
  </si>
  <si>
    <t>ვინილის იატაკის დაგება/დაწებება (წებო უნდა უზრუნველყოს შემსრულებელმა)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</si>
  <si>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პოდიუმის დემონტაჟი (ბლოკის, ხის, ლითონის, არმირება და სხვა) </t>
  </si>
  <si>
    <t>თაბაშირ-მუყაოს ტიხრის დემონტაჟი</t>
  </si>
  <si>
    <t xml:space="preserve">კედლიდან თაბაშირ-მუყაოს ფილის დემონტაჟი </t>
  </si>
  <si>
    <t>აგურის ბლოკის კედლის დაშლა (20-30 სმ)</t>
  </si>
  <si>
    <t>ჯავშნიანი მინის დემონტაჟი</t>
  </si>
  <si>
    <t>ხონჩის დემონტაჟი</t>
  </si>
  <si>
    <t>ფასადის ფანჯრის დემონტაჟი</t>
  </si>
  <si>
    <t>გარე ორ ფრთიანი ალუმინი კარებების  დემონტაჟი</t>
  </si>
  <si>
    <t>არსებული ჭიშკრის დემონტაჟი</t>
  </si>
  <si>
    <t>უნიტაზის დემონტაჟი</t>
  </si>
  <si>
    <t>ხელსაბანის დემონტაჟი</t>
  </si>
  <si>
    <t>ამსტრონგის შეკიდული ჭერის დემონტაჟი</t>
  </si>
  <si>
    <t>ამსტრონგის ფილების დემონტაჟი</t>
  </si>
  <si>
    <t>თაბაშირ მუყაოს შეკიდული ჭერის დემონტაჟი</t>
  </si>
  <si>
    <t>ბაქნის გადმოხურვის ორგმინის ფილის დემონტრაჟი</t>
  </si>
  <si>
    <t>ნალესის ჩამოყრა</t>
  </si>
  <si>
    <t>არსებული ლითონის კიბის დემონტაჟი (უკანა მხარე)</t>
  </si>
  <si>
    <t>კედლების ამოყვანა  სამშენებლო ბლოკით 20 სმ სისქით</t>
  </si>
  <si>
    <t>მილკვადრატის კონსტრუქციის მოწყობა კედლების გასამაგრებლად</t>
  </si>
  <si>
    <t>საცავში კედელზე, ჭერზე/იატაკზე არმატურის ბადის მონტაჟი_x000D_
დიამეტრი 18 ბიჯი 15 და შეფითხვა ქვიშა ცემენტის ხსნარით</t>
  </si>
  <si>
    <t>საცავის კვანძში კედელზე,  არმატურის ბადის მონტაჟი_x000D_
დიამეტრი 12 ბიჯი 15 და შეფითხვა ქვიშა ცემენტის ხსნარით</t>
  </si>
  <si>
    <t>არსებული კიბის და ბაქნის, პანდუსის ბაზალტის ფილების  დემონაჟი (საჭიროებისამებრ)</t>
  </si>
  <si>
    <t>არსებული კიბის  და  ბაქნის აღდგენა (დაზიანებული ფილების ამოცვლა) მოპირკეთება დაბრუშატკებული ბაზალტის ქვით (არსებულის მსგავსი)(საჭიროებისამებრ)</t>
  </si>
  <si>
    <t>ლითონის კონსტრუქციით შესასვლელი ბაქნის მოწყობა 7 საფეხურით, მოაჯირით. 90X180X90 შემდგომში შეიღებოს ანტიკოროზიული სარებავით. (დამკვეთთან შეთანხმებით)</t>
  </si>
  <si>
    <t xml:space="preserve"> არსებული ჭიშკრის გასამაგრებლად 2.9  მეტრიანი სიმაღლის ლითონის ბოძის  მონტაჟი საძირკვლით მოწყობით ყველა დამხმარე მასალით დამკვეთთან შეთანხმებით (საჭროებისამებრ)  (შეიღებოს ანტიკოროზიული საღებავით)</t>
  </si>
  <si>
    <t>ეზოს საფარის ზედაპირის აღდგენა (ქვიშა ცემენტის ხსნარით დაზიანებულ ადგილებში, ყველა მასალით) (საჭიროებისამებრ)</t>
  </si>
  <si>
    <t>მონოლითური რკინა ბეტონის  ფილის მოწყობა  ორმაგი არმირებით 15-20 სმ სისქით.</t>
  </si>
  <si>
    <t xml:space="preserve">ჭიშკარზე  დისტანციური ელექტრო გამღები მექანიზმის მოწყობა (დამკვეთთან შეთანხმებით) </t>
  </si>
  <si>
    <t xml:space="preserve">არსებული ჭიშკრის გადაკეთება მონტაჟი კარებთან ერთად. პროექტის შესაბამისად (დამკვეთთან შეთანხმებით) </t>
  </si>
  <si>
    <t>არსებული ამსტრონგის შეკიდული ჭერის პროფილების გაწმედვა და ახალი ფილების მოწყობა (დამკვეთთან შეთანხმებით) (საჭიროებისამებრ)</t>
  </si>
  <si>
    <t>არსებული საცავის კარის დაზიანებული ადგილების აღდგენა ლითონით და დამუშავება. საკეტით და სახელურით (საჭიროებისამებრ)</t>
  </si>
  <si>
    <t>მე-3 კატეგორიის დაჯავშნული კარი, იტალიური საკეტებით (ეროვნული ბანკის სტანდარტით სერთიფიკატის წარმოდგენა სავალდებულოა), K5</t>
  </si>
  <si>
    <t>მე-5 კატეგორიის დაჯავშნული კარი, შესაბამისი ცხაურით/იტალიური საკეტებით (ეროვნული ბანკის სტანდარტით სერთიფიკატის წარმოდგენა სავალდებულოა), K6</t>
  </si>
  <si>
    <t>ბაქნის გადახურვის მოწყობა ალუკა ბონდის ფილებით (დამკვეთთან შეთანხმებით</t>
  </si>
  <si>
    <t xml:space="preserve"> მეტალოპლასმასის ფანჯრის მოწყობა (დამკვეთთან შეთანხმებით)W3</t>
  </si>
  <si>
    <t>ფანჯრის მოწყობა, არსებული ალუმინის  პროფილის მსგავსი,  ATM ღიობების გათვალისწინებით  10მმ - იანი გადაკრული დამცავი ფირით (200 მიკრონი)  10მმ ნარწთობი შუშით  (დამკვეთთან შეთანხმებით) W1</t>
  </si>
  <si>
    <t>ფასადზე "სეტკის" გაკვრა და შელესვა ქვიშა ცემენტის ხსნარით (საჭიროებისამებრ)</t>
  </si>
  <si>
    <t>არსებულ სველ წერტილებში  მსგავსი კერამიკული ფილების მოწყობა (დამკვეთთან შეთანხმებით)</t>
  </si>
  <si>
    <t>არსებული მოაჯირის დამუშავება შეღებვა ანტიკოროზიული საღებავით (მოაჯირის სიმაღლე 90სმ) (დამკვეთთან შეთანხმებით)</t>
  </si>
  <si>
    <t xml:space="preserve">კერამოგრანიტის დაგება 60X60 (მასალა დამკვეთთან შეთანხმებით) </t>
  </si>
  <si>
    <t xml:space="preserve"> კერამოგრანიტის დაგება დარბაზში 60X60 (არსებულის მსგავსი) (მასალა დამკვეთთან შეთანხმებით საჭიროებისამებრ)</t>
  </si>
  <si>
    <t xml:space="preserve">კერამოგრანიტის შეძენა და ფილიალში დატოვება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</si>
  <si>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</si>
  <si>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მთავარი შესასვლელი კარის მოწყობა, არსებული ალუმინის  პროფილის მსგავსი,  10მმ - იანი გადაკრული დამცავი ფირით (200 მიკრონი)  10მმ ნარწთობი შუშით ,პროფილით და მექანიზმებით (დამკვეთთან შეთანხმებით) K1</t>
  </si>
  <si>
    <t>მდფ - ის ქარხნული კარი თეთრი სადა ფერის, ევროპული საკეტით და სახელურით (დამკვეთთან შეთანხმებით) K2</t>
  </si>
  <si>
    <t>რკინის კარი 3 მმ - იანი რკინის ფურცლით, ჭოგრიტით, ურდულით და 2 ევროპული საკეტით, შეღებული თეთრი გლუვი საღებავით (დამკვეთთან შეთანხმებით) K3</t>
  </si>
  <si>
    <t>რკინის კარი 3 მმ - იანი რკინის ფურცლით, ჭოგრიტით, გადმოსაღები ფანჯრით, ურდულით და 2 ევროპული საკეტით, შეღებული თეთრი გლუვი საღებავით (დამკვეთთან შეთანხმებით) K4</t>
  </si>
  <si>
    <t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W2</t>
  </si>
  <si>
    <r>
      <t xml:space="preserve"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 </t>
    </r>
    <r>
      <rPr>
        <b/>
        <sz val="9"/>
        <rFont val="Sylfaen"/>
        <family val="1"/>
        <charset val="204"/>
      </rPr>
      <t xml:space="preserve">მატოვი </t>
    </r>
    <r>
      <rPr>
        <sz val="9"/>
        <rFont val="Sylfaen"/>
        <family val="1"/>
        <charset val="204"/>
      </rPr>
      <t>ნარწთობი შუშით  (პროექტის შესაბამისად), ევროპული პროფილით და მექანიზმებით (დამკვეთთან შეთანხმებით)  W4</t>
    </r>
  </si>
  <si>
    <t>არსებული უნიტაზების დემონტაჟი</t>
  </si>
  <si>
    <t>არსებული ხელსაბანების დემონტაჟი</t>
  </si>
  <si>
    <t xml:space="preserve">სარკე (სადა დამკვეთან შეთახმებით) </t>
  </si>
  <si>
    <t>ტრანშეის მოწყობა კანალიზაციის მილის ჩასადებად</t>
  </si>
  <si>
    <t>არსებულ საკანალიზაციო ჭაზე დაერთება</t>
  </si>
  <si>
    <t>დამხმარე მასალა</t>
  </si>
  <si>
    <t>კედლის ტიპის ცხელი წყლის ელ. გამაცხელებელი 50L</t>
  </si>
  <si>
    <t>Y-ტიპის ფილტრი ელ. გამაცხელებლისთვის Ø20</t>
  </si>
  <si>
    <t>უნიტაზის კუთხის ვენტილი Ø20 GROHE</t>
  </si>
  <si>
    <t>ხელსაბანის კუთხის ვენტილი Ø20 GROHE</t>
  </si>
  <si>
    <t>სიფონური ტრაპი Ø50 დაერთებით</t>
  </si>
  <si>
    <t>ცივი წყლის მილი Ø20 შეფუთული 9მმ-იანი თბოიზოლაციით</t>
  </si>
  <si>
    <t>ცხელი წყლის მილი Ø20 შეფუთული 9მმ-იანი თბოიზოლაციით</t>
  </si>
  <si>
    <t>Ø100 საკანალიზაციო მილი (ყვითელი სამშრიანი)</t>
  </si>
  <si>
    <r>
      <t>ელ. გამაცხელებლის კუთხის ვენტილი Ø20</t>
    </r>
    <r>
      <rPr>
        <b/>
        <sz val="9"/>
        <color theme="1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>GROHE</t>
    </r>
  </si>
  <si>
    <r>
      <t xml:space="preserve">               </t>
    </r>
    <r>
      <rPr>
        <b/>
        <sz val="10"/>
        <color theme="1"/>
        <rFont val="Sylfaen"/>
        <family val="1"/>
        <charset val="204"/>
      </rPr>
      <t xml:space="preserve">          საერთო სამუშაოები</t>
    </r>
  </si>
  <si>
    <t xml:space="preserve">კაბელი ორმაგი იზოლაციით NYM  3X1.5მმ2  </t>
  </si>
  <si>
    <t>კაბელი ორმაგი იზოლაციით NYM 3X4.0მმ2</t>
  </si>
  <si>
    <t>ავტომატური ამომრთველი 25ა 1 პოლუსა</t>
  </si>
  <si>
    <t>ავტომატური ამომრთველი 20ა 1 პოლუსა</t>
  </si>
  <si>
    <t>მაგნიტური გამშვები ორპოლუსა 25ა</t>
  </si>
  <si>
    <t>მაგნიტური გამშვები სამპოლუსა 25ა</t>
  </si>
  <si>
    <t xml:space="preserve">ძრავის დაცვის ავტომატი 0.25-0.4A </t>
  </si>
  <si>
    <t xml:space="preserve">ძრავის დაცვის ავტომატი 0.4-0.6A </t>
  </si>
  <si>
    <t xml:space="preserve">ძრავის დაცვის ავტომატი 2.5-4.0A </t>
  </si>
  <si>
    <t>ნათურა წითელი 230ვ ბუდით</t>
  </si>
  <si>
    <t>დროის რელე (15წთ-ნი ინტერვალით)</t>
  </si>
  <si>
    <t>კარადა გ/მ ლითონის (საჭიროებისამებრ)</t>
  </si>
  <si>
    <t>როზეტი დამიწების კონტაქტით თეთრი გარე მონტაჟის საოპერაციოში</t>
  </si>
  <si>
    <t>მრგვალი სანათი დ-30სმ გ/მ</t>
  </si>
  <si>
    <t>რეკი, 19" 15 მოდული (საჭიროებისამებრ)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</si>
  <si>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</si>
  <si>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>ფურნიტურა</t>
    </r>
    <r>
      <rPr>
        <b/>
        <sz val="9"/>
        <color indexed="8"/>
        <rFont val="Sylfaen"/>
        <family val="1"/>
        <charset val="204"/>
      </rPr>
      <t xml:space="preserve"> ევროპული დიზაინი ფერი დამკვეთთან შეთანხმებით</t>
    </r>
  </si>
  <si>
    <r>
      <t xml:space="preserve">    </t>
    </r>
    <r>
      <rPr>
        <b/>
        <sz val="10"/>
        <color theme="1"/>
        <rFont val="Sylfaen"/>
        <family val="1"/>
        <charset val="204"/>
      </rPr>
      <t xml:space="preserve">       სატენდერო მოთხოვნა #3</t>
    </r>
  </si>
  <si>
    <r>
      <t>ამსტრონგის პანელური ლედ სანათი 60/60 მაქს. 40ვტ</t>
    </r>
    <r>
      <rPr>
        <b/>
        <sz val="9"/>
        <rFont val="Sylfaen"/>
        <family val="1"/>
        <charset val="204"/>
      </rPr>
      <t xml:space="preserve"> </t>
    </r>
    <r>
      <rPr>
        <sz val="9"/>
        <rFont val="Sylfaen"/>
        <family val="1"/>
        <charset val="204"/>
      </rPr>
      <t>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</si>
  <si>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>სანომრე ლედ სანათი 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</si>
  <si>
    <t>ობიექტის დასახელება: სს"ლიბერთი ბანკი"ქ. ახალციხე:  იაძეს.  N6</t>
  </si>
  <si>
    <t>გათბობა გაგრილება</t>
  </si>
  <si>
    <t xml:space="preserve"> სახარჯთაღრიცხვო ღირ-ბა</t>
  </si>
  <si>
    <t>მასალის ხარჯი, დღგ-ს გარეშე (ლარი)</t>
  </si>
  <si>
    <t>ტრანსპორტი და 
მანქანა-მექანიზმები (ლარი)</t>
  </si>
  <si>
    <t>გაგრილება</t>
  </si>
  <si>
    <t>არსებული შიდა კონდიციონერების ფილტრებისა და გარე ბლოკების რადიატორების წმენდა</t>
  </si>
  <si>
    <t>კომპლ</t>
  </si>
  <si>
    <r>
      <t>სპლიტ სისტემის შიდა კონდიციონერი და გარე ბლოკი</t>
    </r>
    <r>
      <rPr>
        <sz val="9"/>
        <color theme="1"/>
        <rFont val="Sylfaen"/>
        <family val="1"/>
        <charset val="204"/>
      </rPr>
      <t xml:space="preserve"> QC: 24000BTU</t>
    </r>
    <r>
      <rPr>
        <sz val="9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>QH: 25000BTU</t>
    </r>
    <r>
      <rPr>
        <sz val="9"/>
        <rFont val="Sylfaen"/>
        <family val="1"/>
        <charset val="204"/>
      </rPr>
      <t xml:space="preserve"> (ინვერტორული)(მოდელი ბანკთან შეთახმებით)</t>
    </r>
  </si>
  <si>
    <r>
      <t xml:space="preserve">სპლიტ სისტემის შიდა კონდიციონერი და გარე ბლოკი </t>
    </r>
    <r>
      <rPr>
        <sz val="9"/>
        <color theme="1"/>
        <rFont val="Sylfaen"/>
        <family val="1"/>
        <charset val="204"/>
      </rPr>
      <t>QC: 12000BTU QH: 12000BTU</t>
    </r>
    <r>
      <rPr>
        <sz val="9"/>
        <rFont val="Sylfaen"/>
        <family val="1"/>
        <charset val="204"/>
      </rPr>
      <t xml:space="preserve"> (ინვერტორული) (მოდელი ბანკთან შეთახმებით)</t>
    </r>
  </si>
  <si>
    <r>
      <t xml:space="preserve">სპლიტ სისტემის შიდა კონდიციონერი და გარე ბლოკი </t>
    </r>
    <r>
      <rPr>
        <sz val="9"/>
        <color theme="1"/>
        <rFont val="Sylfaen"/>
        <family val="1"/>
        <charset val="204"/>
      </rPr>
      <t>QC: 9000BTU QH: 9000BTU</t>
    </r>
    <r>
      <rPr>
        <sz val="9"/>
        <rFont val="Sylfaen"/>
        <family val="1"/>
        <charset val="204"/>
      </rPr>
      <t xml:space="preserve"> (ინვერტორული) (მოდელი ბანკთან შეთახმებით)</t>
    </r>
  </si>
  <si>
    <t>გარე ბლოკების სამონტაჟო მასალა+ანტივიბრაციული სადგამები</t>
  </si>
  <si>
    <t>კუსტარული ან ქარხნული U- ტიპის სიფონები</t>
  </si>
  <si>
    <t>სპილენძის მილი Ø6.35 (შესაბამისი დიამეტრის კაუჩუკის იზოლაციით)</t>
  </si>
  <si>
    <t>სპილენძის მილი Ø9.52(შესაბამისი დიამეტრის კაუჩუკის იზოლაციით)</t>
  </si>
  <si>
    <t>სპილენძის მილი Ø15.9 (შესაბამისი დიამეტრის კაუჩუკის იზოლაციით)</t>
  </si>
  <si>
    <t>დრენაჟის მილი ϕ25 შეფუთული (3-6მმ)</t>
  </si>
  <si>
    <t>დრენაჟის  მილის ფიტინგები</t>
  </si>
  <si>
    <t>კონდიციონერების მართვის კაბელები</t>
  </si>
  <si>
    <t>შიდა აგრეგატების სამონტაჟო და დამხმარე მასალები</t>
  </si>
  <si>
    <t>გათბობა</t>
  </si>
  <si>
    <t xml:space="preserve">პანელური რადიატორების დემონტაჟი თავისი მილებით </t>
  </si>
  <si>
    <t>არსებული რადიატორების დაჰაერება/გამორეცხვა (იხილეთ ნახაზზე)</t>
  </si>
  <si>
    <t>ახალ სივრცეში განთავსებული რადიატორების არსებულ სისტემაზე დაერთება</t>
  </si>
  <si>
    <t>არსებული ქვაბის დემონტაჟი/ჩანაცვლება კონდენსაციური ორკონტურიანი გათბობის ქვაბით Q: 42KW (მოდელი ბანკთან შეთახმებით)</t>
  </si>
  <si>
    <t>PP-R  მილი ალუმინის სარტყელითა და 9მმ-იანი კაუჩუკის თბოიზოლაციით Ø20</t>
  </si>
  <si>
    <t>PP-R  მილი ალუმინის სარტყელითა და 9მმ-იანი კაუჩუკის თბოიზოლაციით Ø25</t>
  </si>
  <si>
    <t>მრგვალი  მილის დამფარავი დეკორატიული საფარი (რადიატორის მილის გამოსვლის დასაფარად)</t>
  </si>
  <si>
    <t>PPR  მილის ფიტინგები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</si>
  <si>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</si>
  <si>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</si>
  <si>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</si>
  <si>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ობიექტის დასახელება: სს"ლიბერთი ბანკი"ქ. ახალციხე:  იაძეს  N6</t>
  </si>
  <si>
    <t xml:space="preserve">ვენტილაცია </t>
  </si>
  <si>
    <t xml:space="preserve"> ვენტილაცია</t>
  </si>
  <si>
    <t>არსებული ვენტილატორების დემონტაჟი</t>
  </si>
  <si>
    <t>მაღალი ეფექტურობის კედელში სამონტაჟო რეკუპირატორი Q: 140M3/H (კომპლექტით) (მოდელი ბანკთან შეთახმებით)</t>
  </si>
  <si>
    <t>მაღალი ეფექტურობის კედელში სამონტაჟო რეკუპირატორი Q: 50M3/H (კომპლექტით) (მოდელი ბანკთან შეთახმებით)</t>
  </si>
  <si>
    <t>კედელში სამონტაჟო სველი წერტილების გამტანი ვენტილატორი Q: 80M3/H ESP: 50PA საჰაერო უკუსარქველით (მოდელი ბანკთან შეთახმებით)</t>
  </si>
  <si>
    <t>სტანდარტული  სველი წერტილების გამტანი ვენტილატორი Q: 80M3/H ESP: 50PA საჰაერო უკუსარქველით (მოდელი ბანკთან შეთახმებით)</t>
  </si>
  <si>
    <t xml:space="preserve">მოთუთიებული ფოლადის ჰაერსატარი: 0.5მმ </t>
  </si>
  <si>
    <t xml:space="preserve">ჰაერსატარის თბოიზოლაცია  ალუმინის ფოლგიანი სინთეზური კაუჩუკით: 9მმ  </t>
  </si>
  <si>
    <t>გათბობა/გაგრილება</t>
  </si>
  <si>
    <t>ვენტილაცია</t>
  </si>
  <si>
    <t xml:space="preserve">      ობიექტის დასახელება: "ლიბერთი", ქ.ახალციხე : იაძეს.  N6</t>
  </si>
  <si>
    <t xml:space="preserve">      ობიექტის დასახელება: "ლიბერთი", ქ.ახალციხე :  იაძეს.  N6</t>
  </si>
  <si>
    <t>პანელური რადიატორი K22 ტიპის 1000X600 თერმული სარქველით და ჩამკეტით (კომპლექტი)</t>
  </si>
  <si>
    <t>პანელური რადიატორი K22 ტიპის 800X600 თერმული სარქველით და ჩამკეტით  (კომპლექტი)</t>
  </si>
  <si>
    <t>პანელური რადიატორი K22 ტიპის 500X600 თერმული სარქველით და ჩამკეტით  (კომპლექტი)</t>
  </si>
  <si>
    <t xml:space="preserve">სანათები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</si>
</sst>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"/>
  </numFmts>
  <fonts count="4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AcadNusx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hveuNusx"/>
    </font>
    <font>
      <u/>
      <sz val="10"/>
      <color indexed="12"/>
      <name val="Arial"/>
      <family val="2"/>
      <charset val="204"/>
    </font>
    <font>
      <sz val="11"/>
      <color rgb="FF9C6500"/>
      <name val="Calibri"/>
      <family val="2"/>
      <scheme val="minor"/>
    </font>
    <font>
      <sz val="9"/>
      <color theme="1"/>
      <name val="Sylfaen"/>
      <family val="1"/>
      <charset val="204"/>
    </font>
    <font>
      <sz val="10"/>
      <color theme="1"/>
      <name val="Arial Unicode MS"/>
      <family val="2"/>
      <charset val="13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rgb="FFFF0000"/>
      <name val="Sylfaen"/>
      <family val="1"/>
      <charset val="204"/>
    </font>
    <font>
      <sz val="9"/>
      <color theme="3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6" fillId="7" borderId="0" applyNumberFormat="0" applyBorder="0" applyAlignment="0" applyProtection="0"/>
    <xf numFmtId="0" fontId="28" fillId="0" borderId="0">
      <alignment vertical="center"/>
    </xf>
  </cellStyleXfs>
  <cellXfs count="296">
    <xf numFmtId="0" fontId="0" fillId="0" borderId="0" xfId="0"/>
    <xf numFmtId="0" fontId="5" fillId="0" borderId="0" xfId="0" applyFont="1"/>
    <xf numFmtId="0" fontId="7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justify"/>
    </xf>
    <xf numFmtId="0" fontId="6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vertical="center" wrapText="1"/>
    </xf>
    <xf numFmtId="4" fontId="6" fillId="4" borderId="2" xfId="0" applyNumberFormat="1" applyFont="1" applyFill="1" applyBorder="1" applyAlignment="1">
      <alignment horizontal="center"/>
    </xf>
    <xf numFmtId="0" fontId="6" fillId="0" borderId="0" xfId="0" applyFont="1"/>
    <xf numFmtId="0" fontId="8" fillId="0" borderId="0" xfId="0" applyFont="1"/>
    <xf numFmtId="2" fontId="9" fillId="0" borderId="0" xfId="0" applyNumberFormat="1" applyFont="1" applyAlignment="1">
      <alignment wrapText="1"/>
    </xf>
    <xf numFmtId="0" fontId="9" fillId="0" borderId="0" xfId="0" applyFont="1"/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2" fontId="14" fillId="0" borderId="2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0" fontId="14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18" fillId="0" borderId="0" xfId="0" applyNumberFormat="1" applyFont="1" applyAlignment="1">
      <alignment wrapText="1"/>
    </xf>
    <xf numFmtId="0" fontId="18" fillId="2" borderId="0" xfId="0" applyFont="1" applyFill="1"/>
    <xf numFmtId="0" fontId="19" fillId="0" borderId="8" xfId="0" applyFont="1" applyBorder="1" applyAlignment="1">
      <alignment horizontal="center" vertical="center"/>
    </xf>
    <xf numFmtId="2" fontId="20" fillId="5" borderId="8" xfId="0" applyNumberFormat="1" applyFont="1" applyFill="1" applyBorder="1" applyAlignment="1">
      <alignment horizontal="center" vertical="center" wrapText="1"/>
    </xf>
    <xf numFmtId="0" fontId="19" fillId="5" borderId="8" xfId="0" applyFont="1" applyFill="1" applyBorder="1"/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4" fontId="21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" fontId="21" fillId="0" borderId="2" xfId="0" applyNumberFormat="1" applyFont="1" applyBorder="1" applyAlignment="1">
      <alignment horizontal="center" vertical="center"/>
    </xf>
    <xf numFmtId="4" fontId="21" fillId="4" borderId="2" xfId="0" applyNumberFormat="1" applyFont="1" applyFill="1" applyBorder="1" applyAlignment="1" applyProtection="1">
      <alignment horizontal="center" vertical="center"/>
      <protection locked="0"/>
    </xf>
    <xf numFmtId="4" fontId="21" fillId="0" borderId="2" xfId="0" applyNumberFormat="1" applyFont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4" fontId="21" fillId="4" borderId="2" xfId="0" applyNumberFormat="1" applyFont="1" applyFill="1" applyBorder="1" applyAlignment="1">
      <alignment horizontal="center" vertical="center"/>
    </xf>
    <xf numFmtId="4" fontId="21" fillId="4" borderId="3" xfId="0" applyNumberFormat="1" applyFont="1" applyFill="1" applyBorder="1" applyAlignment="1">
      <alignment horizontal="center" vertical="center"/>
    </xf>
    <xf numFmtId="4" fontId="22" fillId="4" borderId="2" xfId="0" applyNumberFormat="1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4" fontId="29" fillId="0" borderId="8" xfId="0" applyNumberFormat="1" applyFont="1" applyBorder="1" applyAlignment="1" applyProtection="1">
      <alignment horizontal="center" vertical="center"/>
      <protection locked="0"/>
    </xf>
    <xf numFmtId="4" fontId="29" fillId="0" borderId="8" xfId="0" applyNumberFormat="1" applyFont="1" applyBorder="1" applyAlignment="1">
      <alignment horizontal="center" vertical="center"/>
    </xf>
    <xf numFmtId="4" fontId="29" fillId="0" borderId="9" xfId="0" applyNumberFormat="1" applyFont="1" applyBorder="1" applyAlignment="1">
      <alignment horizontal="center" vertical="center"/>
    </xf>
    <xf numFmtId="0" fontId="31" fillId="0" borderId="0" xfId="0" applyFont="1" applyAlignment="1">
      <alignment wrapText="1"/>
    </xf>
    <xf numFmtId="0" fontId="30" fillId="0" borderId="0" xfId="0" applyFont="1"/>
    <xf numFmtId="0" fontId="30" fillId="2" borderId="2" xfId="0" applyFont="1" applyFill="1" applyBorder="1" applyAlignment="1">
      <alignment horizontal="center" vertical="center"/>
    </xf>
    <xf numFmtId="4" fontId="30" fillId="0" borderId="2" xfId="0" applyNumberFormat="1" applyFont="1" applyBorder="1" applyAlignment="1" applyProtection="1">
      <alignment horizontal="center" vertical="center"/>
      <protection locked="0"/>
    </xf>
    <xf numFmtId="4" fontId="30" fillId="0" borderId="2" xfId="0" applyNumberFormat="1" applyFont="1" applyBorder="1" applyAlignment="1">
      <alignment horizontal="center" vertical="center"/>
    </xf>
    <xf numFmtId="4" fontId="30" fillId="0" borderId="3" xfId="0" applyNumberFormat="1" applyFont="1" applyBorder="1" applyAlignment="1">
      <alignment horizontal="center" vertical="center"/>
    </xf>
    <xf numFmtId="2" fontId="30" fillId="2" borderId="2" xfId="0" applyNumberFormat="1" applyFont="1" applyFill="1" applyBorder="1" applyAlignment="1">
      <alignment vertical="center" wrapText="1"/>
    </xf>
    <xf numFmtId="2" fontId="32" fillId="5" borderId="8" xfId="0" applyNumberFormat="1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/>
    </xf>
    <xf numFmtId="4" fontId="31" fillId="5" borderId="8" xfId="0" applyNumberFormat="1" applyFont="1" applyFill="1" applyBorder="1" applyAlignment="1" applyProtection="1">
      <alignment horizontal="center" vertical="center"/>
      <protection locked="0"/>
    </xf>
    <xf numFmtId="4" fontId="29" fillId="5" borderId="8" xfId="0" applyNumberFormat="1" applyFont="1" applyFill="1" applyBorder="1" applyAlignment="1" applyProtection="1">
      <alignment horizontal="center" vertical="center"/>
      <protection locked="0"/>
    </xf>
    <xf numFmtId="4" fontId="29" fillId="5" borderId="8" xfId="0" applyNumberFormat="1" applyFont="1" applyFill="1" applyBorder="1" applyAlignment="1">
      <alignment horizontal="center" vertical="center"/>
    </xf>
    <xf numFmtId="4" fontId="29" fillId="5" borderId="9" xfId="0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2" fontId="29" fillId="0" borderId="8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wrapText="1"/>
    </xf>
    <xf numFmtId="2" fontId="27" fillId="2" borderId="2" xfId="0" applyNumberFormat="1" applyFont="1" applyFill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2" fontId="30" fillId="6" borderId="8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29" fillId="0" borderId="2" xfId="0" applyFont="1" applyBorder="1" applyAlignment="1">
      <alignment horizontal="center" vertical="center"/>
    </xf>
    <xf numFmtId="4" fontId="29" fillId="0" borderId="2" xfId="0" applyNumberFormat="1" applyFont="1" applyBorder="1" applyAlignment="1" applyProtection="1">
      <alignment horizontal="center" vertical="center"/>
      <protection locked="0"/>
    </xf>
    <xf numFmtId="4" fontId="29" fillId="0" borderId="2" xfId="0" applyNumberFormat="1" applyFont="1" applyBorder="1" applyAlignment="1">
      <alignment horizontal="center" vertical="center"/>
    </xf>
    <xf numFmtId="0" fontId="21" fillId="0" borderId="0" xfId="0" applyFont="1"/>
    <xf numFmtId="2" fontId="29" fillId="2" borderId="8" xfId="0" applyNumberFormat="1" applyFont="1" applyFill="1" applyBorder="1" applyAlignment="1">
      <alignment vertical="center" wrapText="1"/>
    </xf>
    <xf numFmtId="0" fontId="35" fillId="0" borderId="0" xfId="0" applyFont="1" applyAlignment="1">
      <alignment vertical="center"/>
    </xf>
    <xf numFmtId="0" fontId="30" fillId="2" borderId="8" xfId="0" applyFont="1" applyFill="1" applyBorder="1" applyAlignment="1">
      <alignment horizontal="center" vertical="center"/>
    </xf>
    <xf numFmtId="4" fontId="30" fillId="0" borderId="8" xfId="0" applyNumberFormat="1" applyFont="1" applyBorder="1" applyAlignment="1" applyProtection="1">
      <alignment horizontal="center" vertical="center"/>
      <protection locked="0"/>
    </xf>
    <xf numFmtId="4" fontId="30" fillId="0" borderId="8" xfId="0" applyNumberFormat="1" applyFont="1" applyBorder="1" applyAlignment="1">
      <alignment horizontal="center" vertical="center"/>
    </xf>
    <xf numFmtId="4" fontId="30" fillId="0" borderId="9" xfId="0" applyNumberFormat="1" applyFont="1" applyBorder="1" applyAlignment="1">
      <alignment horizontal="center" vertical="center"/>
    </xf>
    <xf numFmtId="2" fontId="29" fillId="2" borderId="11" xfId="0" applyNumberFormat="1" applyFont="1" applyFill="1" applyBorder="1" applyAlignment="1">
      <alignment vertical="center" wrapText="1"/>
    </xf>
    <xf numFmtId="2" fontId="29" fillId="2" borderId="8" xfId="0" applyNumberFormat="1" applyFont="1" applyFill="1" applyBorder="1" applyAlignment="1">
      <alignment horizontal="left" vertical="center" wrapText="1"/>
    </xf>
    <xf numFmtId="2" fontId="29" fillId="2" borderId="8" xfId="0" applyNumberFormat="1" applyFont="1" applyFill="1" applyBorder="1" applyAlignment="1">
      <alignment vertical="center"/>
    </xf>
    <xf numFmtId="0" fontId="30" fillId="2" borderId="2" xfId="0" applyFont="1" applyFill="1" applyBorder="1" applyAlignment="1">
      <alignment vertical="center" wrapText="1"/>
    </xf>
    <xf numFmtId="2" fontId="30" fillId="2" borderId="8" xfId="0" applyNumberFormat="1" applyFont="1" applyFill="1" applyBorder="1" applyAlignment="1">
      <alignment vertical="center" wrapText="1"/>
    </xf>
    <xf numFmtId="2" fontId="30" fillId="2" borderId="0" xfId="0" applyNumberFormat="1" applyFont="1" applyFill="1" applyAlignment="1">
      <alignment vertical="center" wrapText="1"/>
    </xf>
    <xf numFmtId="2" fontId="29" fillId="2" borderId="12" xfId="0" applyNumberFormat="1" applyFont="1" applyFill="1" applyBorder="1" applyAlignment="1">
      <alignment vertical="center" wrapText="1"/>
    </xf>
    <xf numFmtId="2" fontId="29" fillId="2" borderId="2" xfId="0" applyNumberFormat="1" applyFont="1" applyFill="1" applyBorder="1" applyAlignment="1">
      <alignment vertical="center" wrapText="1"/>
    </xf>
    <xf numFmtId="2" fontId="29" fillId="2" borderId="10" xfId="0" applyNumberFormat="1" applyFont="1" applyFill="1" applyBorder="1" applyAlignment="1">
      <alignment vertical="center" wrapText="1"/>
    </xf>
    <xf numFmtId="2" fontId="30" fillId="2" borderId="2" xfId="0" applyNumberFormat="1" applyFont="1" applyFill="1" applyBorder="1" applyAlignment="1">
      <alignment wrapText="1"/>
    </xf>
    <xf numFmtId="4" fontId="27" fillId="0" borderId="2" xfId="0" applyNumberFormat="1" applyFont="1" applyBorder="1" applyAlignment="1">
      <alignment horizontal="center" vertical="center"/>
    </xf>
    <xf numFmtId="49" fontId="30" fillId="0" borderId="0" xfId="0" applyNumberFormat="1" applyFont="1"/>
    <xf numFmtId="0" fontId="38" fillId="0" borderId="0" xfId="0" applyFont="1"/>
    <xf numFmtId="0" fontId="27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27" fillId="0" borderId="2" xfId="17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38" fillId="0" borderId="0" xfId="0" applyFont="1" applyFill="1"/>
    <xf numFmtId="0" fontId="42" fillId="0" borderId="0" xfId="0" applyFont="1" applyFill="1"/>
    <xf numFmtId="0" fontId="41" fillId="0" borderId="0" xfId="0" applyFont="1" applyFill="1"/>
    <xf numFmtId="0" fontId="40" fillId="0" borderId="0" xfId="0" applyFont="1" applyFill="1"/>
    <xf numFmtId="0" fontId="27" fillId="0" borderId="2" xfId="0" applyFont="1" applyFill="1" applyBorder="1" applyAlignment="1">
      <alignment horizontal="center" vertical="center"/>
    </xf>
    <xf numFmtId="4" fontId="30" fillId="4" borderId="2" xfId="0" applyNumberFormat="1" applyFont="1" applyFill="1" applyBorder="1" applyAlignment="1" applyProtection="1">
      <alignment horizontal="center" vertical="center"/>
      <protection locked="0"/>
    </xf>
    <xf numFmtId="4" fontId="30" fillId="4" borderId="2" xfId="0" applyNumberFormat="1" applyFont="1" applyFill="1" applyBorder="1" applyAlignment="1" applyProtection="1">
      <alignment horizontal="center" vertical="center"/>
    </xf>
    <xf numFmtId="4" fontId="30" fillId="4" borderId="3" xfId="0" applyNumberFormat="1" applyFont="1" applyFill="1" applyBorder="1" applyAlignment="1" applyProtection="1">
      <alignment horizontal="center" vertical="center"/>
    </xf>
    <xf numFmtId="4" fontId="27" fillId="4" borderId="2" xfId="0" applyNumberFormat="1" applyFont="1" applyFill="1" applyBorder="1" applyAlignment="1" applyProtection="1">
      <alignment horizontal="center" vertical="center"/>
    </xf>
    <xf numFmtId="0" fontId="27" fillId="0" borderId="0" xfId="0" applyFont="1" applyFill="1" applyAlignment="1"/>
    <xf numFmtId="0" fontId="30" fillId="0" borderId="2" xfId="7" applyFont="1" applyFill="1" applyBorder="1" applyAlignment="1">
      <alignment vertical="center"/>
    </xf>
    <xf numFmtId="0" fontId="30" fillId="0" borderId="2" xfId="7" applyFont="1" applyFill="1" applyBorder="1" applyAlignment="1">
      <alignment horizontal="center" vertical="center"/>
    </xf>
    <xf numFmtId="0" fontId="30" fillId="0" borderId="2" xfId="5" applyNumberFormat="1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 applyProtection="1">
      <alignment horizontal="center" vertical="center"/>
      <protection locked="0"/>
    </xf>
    <xf numFmtId="4" fontId="30" fillId="0" borderId="2" xfId="0" applyNumberFormat="1" applyFont="1" applyFill="1" applyBorder="1" applyAlignment="1" applyProtection="1">
      <alignment horizontal="center" vertical="center"/>
    </xf>
    <xf numFmtId="4" fontId="30" fillId="0" borderId="3" xfId="0" applyNumberFormat="1" applyFont="1" applyFill="1" applyBorder="1" applyAlignment="1" applyProtection="1">
      <alignment horizontal="center" vertical="center"/>
    </xf>
    <xf numFmtId="4" fontId="27" fillId="0" borderId="2" xfId="0" applyNumberFormat="1" applyFont="1" applyFill="1" applyBorder="1" applyAlignment="1" applyProtection="1">
      <alignment horizontal="center" vertical="center"/>
    </xf>
    <xf numFmtId="0" fontId="30" fillId="0" borderId="2" xfId="6" applyFont="1" applyFill="1" applyBorder="1" applyAlignment="1">
      <alignment horizontal="left" vertical="center"/>
    </xf>
    <xf numFmtId="0" fontId="30" fillId="0" borderId="2" xfId="6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center" vertical="center"/>
    </xf>
    <xf numFmtId="0" fontId="30" fillId="0" borderId="2" xfId="6" applyFont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center"/>
    </xf>
    <xf numFmtId="0" fontId="36" fillId="0" borderId="0" xfId="0" applyFont="1" applyAlignment="1" applyProtection="1">
      <alignment horizontal="center" vertical="center"/>
    </xf>
    <xf numFmtId="0" fontId="36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27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0" fontId="43" fillId="0" borderId="0" xfId="0" applyFont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/>
    </xf>
    <xf numFmtId="0" fontId="36" fillId="0" borderId="0" xfId="0" applyFont="1" applyBorder="1" applyAlignment="1" applyProtection="1">
      <alignment horizontal="left" wrapText="1"/>
    </xf>
    <xf numFmtId="0" fontId="27" fillId="0" borderId="0" xfId="0" applyFont="1" applyProtection="1"/>
    <xf numFmtId="0" fontId="36" fillId="0" borderId="0" xfId="0" applyFont="1" applyBorder="1" applyAlignment="1" applyProtection="1">
      <alignment horizontal="left" vertical="center" wrapText="1"/>
    </xf>
    <xf numFmtId="49" fontId="30" fillId="0" borderId="0" xfId="0" applyNumberFormat="1" applyFont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2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2" fontId="30" fillId="0" borderId="0" xfId="0" applyNumberFormat="1" applyFont="1" applyBorder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30" fillId="3" borderId="2" xfId="0" applyFont="1" applyFill="1" applyBorder="1" applyAlignment="1" applyProtection="1">
      <alignment vertical="center"/>
    </xf>
    <xf numFmtId="0" fontId="44" fillId="3" borderId="4" xfId="0" applyFont="1" applyFill="1" applyBorder="1" applyAlignment="1" applyProtection="1">
      <alignment horizontal="center" vertical="center"/>
    </xf>
    <xf numFmtId="0" fontId="44" fillId="3" borderId="4" xfId="0" applyFont="1" applyFill="1" applyBorder="1" applyAlignment="1" applyProtection="1">
      <alignment horizontal="center" vertical="center" wrapText="1"/>
    </xf>
    <xf numFmtId="0" fontId="44" fillId="3" borderId="5" xfId="0" applyFont="1" applyFill="1" applyBorder="1" applyAlignment="1" applyProtection="1">
      <alignment vertical="center"/>
    </xf>
    <xf numFmtId="0" fontId="44" fillId="3" borderId="5" xfId="0" applyFont="1" applyFill="1" applyBorder="1" applyAlignment="1" applyProtection="1">
      <alignment horizontal="center" vertical="top" wrapText="1"/>
    </xf>
    <xf numFmtId="0" fontId="30" fillId="3" borderId="2" xfId="0" applyFont="1" applyFill="1" applyBorder="1" applyAlignment="1" applyProtection="1">
      <alignment horizontal="center" vertical="center"/>
    </xf>
    <xf numFmtId="0" fontId="44" fillId="3" borderId="2" xfId="0" applyFont="1" applyFill="1" applyBorder="1" applyAlignment="1" applyProtection="1">
      <alignment horizontal="center" vertical="center"/>
    </xf>
    <xf numFmtId="0" fontId="44" fillId="3" borderId="2" xfId="0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 applyProtection="1">
      <alignment horizontal="center" vertical="center"/>
    </xf>
    <xf numFmtId="49" fontId="40" fillId="4" borderId="2" xfId="0" applyNumberFormat="1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17" applyFont="1" applyFill="1" applyBorder="1" applyAlignment="1">
      <alignment horizontal="center" vertical="center"/>
    </xf>
    <xf numFmtId="4" fontId="30" fillId="0" borderId="2" xfId="0" applyNumberFormat="1" applyFont="1" applyBorder="1" applyAlignment="1" applyProtection="1">
      <alignment horizontal="center" vertical="center"/>
    </xf>
    <xf numFmtId="4" fontId="30" fillId="0" borderId="3" xfId="0" applyNumberFormat="1" applyFont="1" applyBorder="1" applyAlignment="1" applyProtection="1">
      <alignment horizontal="center" vertical="center"/>
    </xf>
    <xf numFmtId="4" fontId="27" fillId="0" borderId="2" xfId="0" applyNumberFormat="1" applyFont="1" applyBorder="1" applyAlignment="1" applyProtection="1">
      <alignment horizontal="center" vertical="center"/>
    </xf>
    <xf numFmtId="0" fontId="27" fillId="0" borderId="0" xfId="0" applyFont="1"/>
    <xf numFmtId="4" fontId="30" fillId="2" borderId="2" xfId="17" applyNumberFormat="1" applyFont="1" applyFill="1" applyBorder="1" applyAlignment="1" applyProtection="1">
      <alignment horizontal="center" vertical="center"/>
      <protection locked="0"/>
    </xf>
    <xf numFmtId="0" fontId="30" fillId="0" borderId="2" xfId="17" applyFont="1" applyFill="1" applyBorder="1" applyAlignment="1">
      <alignment horizontal="center" vertical="center"/>
    </xf>
    <xf numFmtId="0" fontId="27" fillId="2" borderId="2" xfId="18" applyFont="1" applyFill="1" applyBorder="1" applyAlignment="1">
      <alignment horizontal="center" vertical="center"/>
    </xf>
    <xf numFmtId="0" fontId="27" fillId="2" borderId="2" xfId="17" applyFont="1" applyFill="1" applyBorder="1" applyAlignment="1">
      <alignment horizontal="center" vertical="center"/>
    </xf>
    <xf numFmtId="0" fontId="30" fillId="2" borderId="2" xfId="17" applyFont="1" applyFill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/>
    </xf>
    <xf numFmtId="0" fontId="36" fillId="0" borderId="2" xfId="0" applyFont="1" applyBorder="1" applyAlignment="1" applyProtection="1">
      <alignment horizontal="left" vertical="center" wrapText="1"/>
    </xf>
    <xf numFmtId="4" fontId="36" fillId="0" borderId="2" xfId="0" applyNumberFormat="1" applyFont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horizontal="left" vertical="center" wrapText="1"/>
    </xf>
    <xf numFmtId="9" fontId="30" fillId="0" borderId="2" xfId="0" applyNumberFormat="1" applyFont="1" applyBorder="1" applyAlignment="1" applyProtection="1">
      <alignment horizontal="center" vertical="center"/>
      <protection locked="0"/>
    </xf>
    <xf numFmtId="49" fontId="30" fillId="0" borderId="2" xfId="0" applyNumberFormat="1" applyFont="1" applyBorder="1" applyAlignment="1" applyProtection="1">
      <alignment horizontal="center" vertical="center"/>
    </xf>
    <xf numFmtId="9" fontId="30" fillId="0" borderId="2" xfId="0" applyNumberFormat="1" applyFont="1" applyBorder="1" applyAlignment="1" applyProtection="1">
      <alignment horizontal="center" vertical="center"/>
    </xf>
    <xf numFmtId="49" fontId="30" fillId="3" borderId="2" xfId="0" applyNumberFormat="1" applyFont="1" applyFill="1" applyBorder="1" applyAlignment="1" applyProtection="1">
      <alignment horizontal="center" vertical="center"/>
    </xf>
    <xf numFmtId="0" fontId="36" fillId="3" borderId="2" xfId="0" applyFont="1" applyFill="1" applyBorder="1" applyAlignment="1" applyProtection="1">
      <alignment horizontal="left" vertical="center" wrapText="1"/>
    </xf>
    <xf numFmtId="4" fontId="30" fillId="3" borderId="2" xfId="0" applyNumberFormat="1" applyFont="1" applyFill="1" applyBorder="1" applyAlignment="1" applyProtection="1">
      <alignment horizontal="center" vertical="center"/>
    </xf>
    <xf numFmtId="4" fontId="36" fillId="3" borderId="2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Border="1" applyAlignment="1" applyProtection="1">
      <alignment horizontal="center"/>
    </xf>
    <xf numFmtId="49" fontId="21" fillId="0" borderId="0" xfId="0" applyNumberFormat="1" applyFont="1" applyBorder="1" applyAlignment="1" applyProtection="1">
      <alignment horizontal="left" wrapText="1"/>
    </xf>
    <xf numFmtId="165" fontId="45" fillId="0" borderId="0" xfId="0" applyNumberFormat="1" applyFont="1" applyBorder="1" applyAlignment="1" applyProtection="1">
      <alignment horizontal="center"/>
    </xf>
    <xf numFmtId="165" fontId="46" fillId="0" borderId="0" xfId="0" applyNumberFormat="1" applyFont="1" applyAlignment="1" applyProtection="1">
      <alignment horizontal="center"/>
    </xf>
    <xf numFmtId="0" fontId="21" fillId="0" borderId="0" xfId="0" applyFont="1" applyProtection="1"/>
    <xf numFmtId="165" fontId="21" fillId="0" borderId="0" xfId="0" applyNumberFormat="1" applyFont="1" applyBorder="1" applyAlignment="1" applyProtection="1">
      <alignment horizontal="center"/>
    </xf>
    <xf numFmtId="0" fontId="21" fillId="0" borderId="0" xfId="0" applyFont="1" applyBorder="1" applyProtection="1"/>
    <xf numFmtId="0" fontId="45" fillId="0" borderId="0" xfId="0" applyFont="1" applyBorder="1" applyAlignment="1" applyProtection="1">
      <alignment horizontal="left" wrapText="1"/>
    </xf>
    <xf numFmtId="0" fontId="45" fillId="0" borderId="0" xfId="0" applyFont="1" applyBorder="1" applyProtection="1"/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center"/>
    </xf>
    <xf numFmtId="2" fontId="21" fillId="0" borderId="0" xfId="0" applyNumberFormat="1" applyFont="1" applyBorder="1" applyAlignment="1" applyProtection="1">
      <alignment horizontal="center"/>
    </xf>
    <xf numFmtId="49" fontId="21" fillId="0" borderId="0" xfId="0" applyNumberFormat="1" applyFont="1" applyAlignment="1" applyProtection="1">
      <alignment horizontal="center"/>
    </xf>
    <xf numFmtId="49" fontId="21" fillId="0" borderId="0" xfId="0" applyNumberFormat="1" applyFont="1" applyAlignment="1" applyProtection="1">
      <alignment horizontal="left" wrapText="1"/>
    </xf>
    <xf numFmtId="165" fontId="21" fillId="0" borderId="0" xfId="0" applyNumberFormat="1" applyFont="1" applyAlignment="1" applyProtection="1">
      <alignment horizontal="center"/>
    </xf>
    <xf numFmtId="49" fontId="46" fillId="0" borderId="0" xfId="0" applyNumberFormat="1" applyFont="1" applyAlignment="1" applyProtection="1">
      <alignment horizontal="center"/>
    </xf>
    <xf numFmtId="0" fontId="44" fillId="4" borderId="2" xfId="0" applyFont="1" applyFill="1" applyBorder="1" applyAlignment="1" applyProtection="1">
      <alignment horizontal="center" vertical="center"/>
    </xf>
    <xf numFmtId="49" fontId="41" fillId="4" borderId="2" xfId="0" applyNumberFormat="1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/>
    </xf>
    <xf numFmtId="0" fontId="44" fillId="4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 applyProtection="1">
      <alignment horizontal="center" vertical="center"/>
    </xf>
    <xf numFmtId="2" fontId="27" fillId="0" borderId="2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0" fillId="4" borderId="3" xfId="6" applyFont="1" applyFill="1" applyBorder="1" applyAlignment="1">
      <alignment horizontal="center" vertical="center"/>
    </xf>
    <xf numFmtId="0" fontId="40" fillId="4" borderId="7" xfId="6" applyFont="1" applyFill="1" applyBorder="1" applyAlignment="1">
      <alignment horizontal="center" vertical="center"/>
    </xf>
    <xf numFmtId="0" fontId="40" fillId="4" borderId="6" xfId="6" applyFont="1" applyFill="1" applyBorder="1" applyAlignment="1">
      <alignment horizontal="center" vertical="center"/>
    </xf>
    <xf numFmtId="0" fontId="40" fillId="4" borderId="2" xfId="6" applyFont="1" applyFill="1" applyBorder="1" applyAlignment="1">
      <alignment horizontal="center" vertical="center"/>
    </xf>
    <xf numFmtId="0" fontId="32" fillId="4" borderId="2" xfId="6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/>
    </xf>
    <xf numFmtId="0" fontId="36" fillId="0" borderId="0" xfId="0" applyFont="1" applyAlignment="1" applyProtection="1">
      <alignment horizontal="center" vertical="center" wrapText="1"/>
    </xf>
    <xf numFmtId="0" fontId="36" fillId="3" borderId="3" xfId="0" applyFont="1" applyFill="1" applyBorder="1" applyAlignment="1" applyProtection="1">
      <alignment horizontal="center" vertical="center"/>
    </xf>
    <xf numFmtId="0" fontId="36" fillId="3" borderId="7" xfId="0" applyFont="1" applyFill="1" applyBorder="1" applyAlignment="1" applyProtection="1">
      <alignment horizontal="center" vertical="center"/>
    </xf>
    <xf numFmtId="0" fontId="36" fillId="3" borderId="6" xfId="0" applyFont="1" applyFill="1" applyBorder="1" applyAlignment="1" applyProtection="1">
      <alignment horizontal="center" vertical="center"/>
    </xf>
    <xf numFmtId="0" fontId="36" fillId="3" borderId="3" xfId="0" applyFont="1" applyFill="1" applyBorder="1" applyAlignment="1" applyProtection="1">
      <alignment horizontal="center" vertical="center" wrapText="1"/>
    </xf>
    <xf numFmtId="0" fontId="36" fillId="3" borderId="7" xfId="0" applyFont="1" applyFill="1" applyBorder="1" applyAlignment="1" applyProtection="1">
      <alignment horizontal="center" vertical="center" wrapText="1"/>
    </xf>
    <xf numFmtId="0" fontId="36" fillId="3" borderId="6" xfId="0" applyFont="1" applyFill="1" applyBorder="1" applyAlignment="1" applyProtection="1">
      <alignment horizontal="center" vertical="center" wrapText="1"/>
    </xf>
    <xf numFmtId="0" fontId="36" fillId="3" borderId="2" xfId="0" applyFont="1" applyFill="1" applyBorder="1" applyAlignment="1" applyProtection="1">
      <alignment horizontal="center" vertical="center"/>
    </xf>
    <xf numFmtId="0" fontId="44" fillId="3" borderId="4" xfId="0" applyFont="1" applyFill="1" applyBorder="1" applyAlignment="1" applyProtection="1">
      <alignment horizontal="center" vertical="center" wrapText="1"/>
    </xf>
    <xf numFmtId="0" fontId="44" fillId="3" borderId="5" xfId="0" applyFont="1" applyFill="1" applyBorder="1" applyAlignment="1" applyProtection="1">
      <alignment horizontal="center" vertical="center" wrapText="1"/>
    </xf>
    <xf numFmtId="0" fontId="30" fillId="3" borderId="3" xfId="0" applyFont="1" applyFill="1" applyBorder="1" applyAlignment="1" applyProtection="1">
      <alignment horizontal="center" vertical="center" wrapText="1"/>
    </xf>
    <xf numFmtId="0" fontId="30" fillId="3" borderId="6" xfId="0" applyFont="1" applyFill="1" applyBorder="1" applyAlignment="1" applyProtection="1">
      <alignment horizontal="center" vertical="center" wrapText="1"/>
    </xf>
    <xf numFmtId="0" fontId="30" fillId="3" borderId="6" xfId="0" applyFont="1" applyFill="1" applyBorder="1" applyAlignment="1" applyProtection="1">
      <alignment horizontal="center" vertical="center"/>
    </xf>
  </cellXfs>
  <cellStyles count="19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Hyperlink 2" xfId="15" xr:uid="{00000000-0005-0000-0000-000008000000}"/>
    <cellStyle name="Neutral" xfId="17" builtinId="28"/>
    <cellStyle name="Normal" xfId="0" builtinId="0"/>
    <cellStyle name="Normal 2" xfId="1" xr:uid="{00000000-0005-0000-0000-00000B000000}"/>
    <cellStyle name="Normal 3" xfId="3" xr:uid="{00000000-0005-0000-0000-00000C000000}"/>
    <cellStyle name="Normal 3 2" xfId="16" xr:uid="{00000000-0005-0000-0000-00000D000000}"/>
    <cellStyle name="Normal 4" xfId="12" xr:uid="{00000000-0005-0000-0000-00000E000000}"/>
    <cellStyle name="Normal 5" xfId="14" xr:uid="{00000000-0005-0000-0000-00000F000000}"/>
    <cellStyle name="Normal_1 axali Fasebi" xfId="6" xr:uid="{00000000-0005-0000-0000-000010000000}"/>
    <cellStyle name="Normal_Sheet2" xfId="7" xr:uid="{00000000-0005-0000-0000-000011000000}"/>
    <cellStyle name="Обычный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0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C18" sqref="C18"/>
    </sheetView>
  </sheetViews>
  <sheetFormatPr defaultRowHeight="12"/>
  <cols>
    <col min="1" max="1" width="7.7265625" style="1" customWidth="1"/>
    <col min="2" max="2" width="8.54296875" style="1" customWidth="1"/>
    <col min="3" max="3" width="36.453125" style="1" customWidth="1"/>
    <col min="4" max="4" width="47" style="1" customWidth="1"/>
    <col min="5" max="248" width="9.1796875" style="1"/>
    <col min="249" max="249" width="7.7265625" style="1" customWidth="1"/>
    <col min="250" max="250" width="8.54296875" style="1" customWidth="1"/>
    <col min="251" max="251" width="43.7265625" style="1" customWidth="1"/>
    <col min="252" max="252" width="17.7265625" style="1" customWidth="1"/>
    <col min="253" max="253" width="16.26953125" style="1" customWidth="1"/>
    <col min="254" max="254" width="9.1796875" style="1"/>
    <col min="255" max="255" width="10" style="1" customWidth="1"/>
    <col min="256" max="504" width="9.1796875" style="1"/>
    <col min="505" max="505" width="7.7265625" style="1" customWidth="1"/>
    <col min="506" max="506" width="8.54296875" style="1" customWidth="1"/>
    <col min="507" max="507" width="43.7265625" style="1" customWidth="1"/>
    <col min="508" max="508" width="17.7265625" style="1" customWidth="1"/>
    <col min="509" max="509" width="16.26953125" style="1" customWidth="1"/>
    <col min="510" max="510" width="9.1796875" style="1"/>
    <col min="511" max="511" width="10" style="1" customWidth="1"/>
    <col min="512" max="760" width="9.1796875" style="1"/>
    <col min="761" max="761" width="7.7265625" style="1" customWidth="1"/>
    <col min="762" max="762" width="8.54296875" style="1" customWidth="1"/>
    <col min="763" max="763" width="43.7265625" style="1" customWidth="1"/>
    <col min="764" max="764" width="17.7265625" style="1" customWidth="1"/>
    <col min="765" max="765" width="16.26953125" style="1" customWidth="1"/>
    <col min="766" max="766" width="9.1796875" style="1"/>
    <col min="767" max="767" width="10" style="1" customWidth="1"/>
    <col min="768" max="1016" width="9.1796875" style="1"/>
    <col min="1017" max="1017" width="7.7265625" style="1" customWidth="1"/>
    <col min="1018" max="1018" width="8.54296875" style="1" customWidth="1"/>
    <col min="1019" max="1019" width="43.7265625" style="1" customWidth="1"/>
    <col min="1020" max="1020" width="17.7265625" style="1" customWidth="1"/>
    <col min="1021" max="1021" width="16.26953125" style="1" customWidth="1"/>
    <col min="1022" max="1022" width="9.1796875" style="1"/>
    <col min="1023" max="1023" width="10" style="1" customWidth="1"/>
    <col min="1024" max="1272" width="9.1796875" style="1"/>
    <col min="1273" max="1273" width="7.7265625" style="1" customWidth="1"/>
    <col min="1274" max="1274" width="8.54296875" style="1" customWidth="1"/>
    <col min="1275" max="1275" width="43.7265625" style="1" customWidth="1"/>
    <col min="1276" max="1276" width="17.7265625" style="1" customWidth="1"/>
    <col min="1277" max="1277" width="16.26953125" style="1" customWidth="1"/>
    <col min="1278" max="1278" width="9.1796875" style="1"/>
    <col min="1279" max="1279" width="10" style="1" customWidth="1"/>
    <col min="1280" max="1528" width="9.1796875" style="1"/>
    <col min="1529" max="1529" width="7.7265625" style="1" customWidth="1"/>
    <col min="1530" max="1530" width="8.54296875" style="1" customWidth="1"/>
    <col min="1531" max="1531" width="43.7265625" style="1" customWidth="1"/>
    <col min="1532" max="1532" width="17.7265625" style="1" customWidth="1"/>
    <col min="1533" max="1533" width="16.26953125" style="1" customWidth="1"/>
    <col min="1534" max="1534" width="9.1796875" style="1"/>
    <col min="1535" max="1535" width="10" style="1" customWidth="1"/>
    <col min="1536" max="1784" width="9.1796875" style="1"/>
    <col min="1785" max="1785" width="7.7265625" style="1" customWidth="1"/>
    <col min="1786" max="1786" width="8.54296875" style="1" customWidth="1"/>
    <col min="1787" max="1787" width="43.7265625" style="1" customWidth="1"/>
    <col min="1788" max="1788" width="17.7265625" style="1" customWidth="1"/>
    <col min="1789" max="1789" width="16.26953125" style="1" customWidth="1"/>
    <col min="1790" max="1790" width="9.1796875" style="1"/>
    <col min="1791" max="1791" width="10" style="1" customWidth="1"/>
    <col min="1792" max="2040" width="9.1796875" style="1"/>
    <col min="2041" max="2041" width="7.7265625" style="1" customWidth="1"/>
    <col min="2042" max="2042" width="8.54296875" style="1" customWidth="1"/>
    <col min="2043" max="2043" width="43.7265625" style="1" customWidth="1"/>
    <col min="2044" max="2044" width="17.7265625" style="1" customWidth="1"/>
    <col min="2045" max="2045" width="16.26953125" style="1" customWidth="1"/>
    <col min="2046" max="2046" width="9.1796875" style="1"/>
    <col min="2047" max="2047" width="10" style="1" customWidth="1"/>
    <col min="2048" max="2296" width="9.1796875" style="1"/>
    <col min="2297" max="2297" width="7.7265625" style="1" customWidth="1"/>
    <col min="2298" max="2298" width="8.54296875" style="1" customWidth="1"/>
    <col min="2299" max="2299" width="43.7265625" style="1" customWidth="1"/>
    <col min="2300" max="2300" width="17.7265625" style="1" customWidth="1"/>
    <col min="2301" max="2301" width="16.26953125" style="1" customWidth="1"/>
    <col min="2302" max="2302" width="9.1796875" style="1"/>
    <col min="2303" max="2303" width="10" style="1" customWidth="1"/>
    <col min="2304" max="2552" width="9.1796875" style="1"/>
    <col min="2553" max="2553" width="7.7265625" style="1" customWidth="1"/>
    <col min="2554" max="2554" width="8.54296875" style="1" customWidth="1"/>
    <col min="2555" max="2555" width="43.7265625" style="1" customWidth="1"/>
    <col min="2556" max="2556" width="17.7265625" style="1" customWidth="1"/>
    <col min="2557" max="2557" width="16.26953125" style="1" customWidth="1"/>
    <col min="2558" max="2558" width="9.1796875" style="1"/>
    <col min="2559" max="2559" width="10" style="1" customWidth="1"/>
    <col min="2560" max="2808" width="9.1796875" style="1"/>
    <col min="2809" max="2809" width="7.7265625" style="1" customWidth="1"/>
    <col min="2810" max="2810" width="8.54296875" style="1" customWidth="1"/>
    <col min="2811" max="2811" width="43.7265625" style="1" customWidth="1"/>
    <col min="2812" max="2812" width="17.7265625" style="1" customWidth="1"/>
    <col min="2813" max="2813" width="16.26953125" style="1" customWidth="1"/>
    <col min="2814" max="2814" width="9.1796875" style="1"/>
    <col min="2815" max="2815" width="10" style="1" customWidth="1"/>
    <col min="2816" max="3064" width="9.1796875" style="1"/>
    <col min="3065" max="3065" width="7.7265625" style="1" customWidth="1"/>
    <col min="3066" max="3066" width="8.54296875" style="1" customWidth="1"/>
    <col min="3067" max="3067" width="43.7265625" style="1" customWidth="1"/>
    <col min="3068" max="3068" width="17.7265625" style="1" customWidth="1"/>
    <col min="3069" max="3069" width="16.26953125" style="1" customWidth="1"/>
    <col min="3070" max="3070" width="9.1796875" style="1"/>
    <col min="3071" max="3071" width="10" style="1" customWidth="1"/>
    <col min="3072" max="3320" width="9.1796875" style="1"/>
    <col min="3321" max="3321" width="7.7265625" style="1" customWidth="1"/>
    <col min="3322" max="3322" width="8.54296875" style="1" customWidth="1"/>
    <col min="3323" max="3323" width="43.7265625" style="1" customWidth="1"/>
    <col min="3324" max="3324" width="17.7265625" style="1" customWidth="1"/>
    <col min="3325" max="3325" width="16.26953125" style="1" customWidth="1"/>
    <col min="3326" max="3326" width="9.1796875" style="1"/>
    <col min="3327" max="3327" width="10" style="1" customWidth="1"/>
    <col min="3328" max="3576" width="9.1796875" style="1"/>
    <col min="3577" max="3577" width="7.7265625" style="1" customWidth="1"/>
    <col min="3578" max="3578" width="8.54296875" style="1" customWidth="1"/>
    <col min="3579" max="3579" width="43.7265625" style="1" customWidth="1"/>
    <col min="3580" max="3580" width="17.7265625" style="1" customWidth="1"/>
    <col min="3581" max="3581" width="16.26953125" style="1" customWidth="1"/>
    <col min="3582" max="3582" width="9.1796875" style="1"/>
    <col min="3583" max="3583" width="10" style="1" customWidth="1"/>
    <col min="3584" max="3832" width="9.1796875" style="1"/>
    <col min="3833" max="3833" width="7.7265625" style="1" customWidth="1"/>
    <col min="3834" max="3834" width="8.54296875" style="1" customWidth="1"/>
    <col min="3835" max="3835" width="43.7265625" style="1" customWidth="1"/>
    <col min="3836" max="3836" width="17.7265625" style="1" customWidth="1"/>
    <col min="3837" max="3837" width="16.26953125" style="1" customWidth="1"/>
    <col min="3838" max="3838" width="9.1796875" style="1"/>
    <col min="3839" max="3839" width="10" style="1" customWidth="1"/>
    <col min="3840" max="4088" width="9.1796875" style="1"/>
    <col min="4089" max="4089" width="7.7265625" style="1" customWidth="1"/>
    <col min="4090" max="4090" width="8.54296875" style="1" customWidth="1"/>
    <col min="4091" max="4091" width="43.7265625" style="1" customWidth="1"/>
    <col min="4092" max="4092" width="17.7265625" style="1" customWidth="1"/>
    <col min="4093" max="4093" width="16.26953125" style="1" customWidth="1"/>
    <col min="4094" max="4094" width="9.1796875" style="1"/>
    <col min="4095" max="4095" width="10" style="1" customWidth="1"/>
    <col min="4096" max="4344" width="9.1796875" style="1"/>
    <col min="4345" max="4345" width="7.7265625" style="1" customWidth="1"/>
    <col min="4346" max="4346" width="8.54296875" style="1" customWidth="1"/>
    <col min="4347" max="4347" width="43.7265625" style="1" customWidth="1"/>
    <col min="4348" max="4348" width="17.7265625" style="1" customWidth="1"/>
    <col min="4349" max="4349" width="16.26953125" style="1" customWidth="1"/>
    <col min="4350" max="4350" width="9.1796875" style="1"/>
    <col min="4351" max="4351" width="10" style="1" customWidth="1"/>
    <col min="4352" max="4600" width="9.1796875" style="1"/>
    <col min="4601" max="4601" width="7.7265625" style="1" customWidth="1"/>
    <col min="4602" max="4602" width="8.54296875" style="1" customWidth="1"/>
    <col min="4603" max="4603" width="43.7265625" style="1" customWidth="1"/>
    <col min="4604" max="4604" width="17.7265625" style="1" customWidth="1"/>
    <col min="4605" max="4605" width="16.26953125" style="1" customWidth="1"/>
    <col min="4606" max="4606" width="9.1796875" style="1"/>
    <col min="4607" max="4607" width="10" style="1" customWidth="1"/>
    <col min="4608" max="4856" width="9.1796875" style="1"/>
    <col min="4857" max="4857" width="7.7265625" style="1" customWidth="1"/>
    <col min="4858" max="4858" width="8.54296875" style="1" customWidth="1"/>
    <col min="4859" max="4859" width="43.7265625" style="1" customWidth="1"/>
    <col min="4860" max="4860" width="17.7265625" style="1" customWidth="1"/>
    <col min="4861" max="4861" width="16.26953125" style="1" customWidth="1"/>
    <col min="4862" max="4862" width="9.1796875" style="1"/>
    <col min="4863" max="4863" width="10" style="1" customWidth="1"/>
    <col min="4864" max="5112" width="9.1796875" style="1"/>
    <col min="5113" max="5113" width="7.7265625" style="1" customWidth="1"/>
    <col min="5114" max="5114" width="8.54296875" style="1" customWidth="1"/>
    <col min="5115" max="5115" width="43.7265625" style="1" customWidth="1"/>
    <col min="5116" max="5116" width="17.7265625" style="1" customWidth="1"/>
    <col min="5117" max="5117" width="16.26953125" style="1" customWidth="1"/>
    <col min="5118" max="5118" width="9.1796875" style="1"/>
    <col min="5119" max="5119" width="10" style="1" customWidth="1"/>
    <col min="5120" max="5368" width="9.1796875" style="1"/>
    <col min="5369" max="5369" width="7.7265625" style="1" customWidth="1"/>
    <col min="5370" max="5370" width="8.54296875" style="1" customWidth="1"/>
    <col min="5371" max="5371" width="43.7265625" style="1" customWidth="1"/>
    <col min="5372" max="5372" width="17.7265625" style="1" customWidth="1"/>
    <col min="5373" max="5373" width="16.26953125" style="1" customWidth="1"/>
    <col min="5374" max="5374" width="9.1796875" style="1"/>
    <col min="5375" max="5375" width="10" style="1" customWidth="1"/>
    <col min="5376" max="5624" width="9.1796875" style="1"/>
    <col min="5625" max="5625" width="7.7265625" style="1" customWidth="1"/>
    <col min="5626" max="5626" width="8.54296875" style="1" customWidth="1"/>
    <col min="5627" max="5627" width="43.7265625" style="1" customWidth="1"/>
    <col min="5628" max="5628" width="17.7265625" style="1" customWidth="1"/>
    <col min="5629" max="5629" width="16.26953125" style="1" customWidth="1"/>
    <col min="5630" max="5630" width="9.1796875" style="1"/>
    <col min="5631" max="5631" width="10" style="1" customWidth="1"/>
    <col min="5632" max="5880" width="9.1796875" style="1"/>
    <col min="5881" max="5881" width="7.7265625" style="1" customWidth="1"/>
    <col min="5882" max="5882" width="8.54296875" style="1" customWidth="1"/>
    <col min="5883" max="5883" width="43.7265625" style="1" customWidth="1"/>
    <col min="5884" max="5884" width="17.7265625" style="1" customWidth="1"/>
    <col min="5885" max="5885" width="16.26953125" style="1" customWidth="1"/>
    <col min="5886" max="5886" width="9.1796875" style="1"/>
    <col min="5887" max="5887" width="10" style="1" customWidth="1"/>
    <col min="5888" max="6136" width="9.1796875" style="1"/>
    <col min="6137" max="6137" width="7.7265625" style="1" customWidth="1"/>
    <col min="6138" max="6138" width="8.54296875" style="1" customWidth="1"/>
    <col min="6139" max="6139" width="43.7265625" style="1" customWidth="1"/>
    <col min="6140" max="6140" width="17.7265625" style="1" customWidth="1"/>
    <col min="6141" max="6141" width="16.26953125" style="1" customWidth="1"/>
    <col min="6142" max="6142" width="9.1796875" style="1"/>
    <col min="6143" max="6143" width="10" style="1" customWidth="1"/>
    <col min="6144" max="6392" width="9.1796875" style="1"/>
    <col min="6393" max="6393" width="7.7265625" style="1" customWidth="1"/>
    <col min="6394" max="6394" width="8.54296875" style="1" customWidth="1"/>
    <col min="6395" max="6395" width="43.7265625" style="1" customWidth="1"/>
    <col min="6396" max="6396" width="17.7265625" style="1" customWidth="1"/>
    <col min="6397" max="6397" width="16.26953125" style="1" customWidth="1"/>
    <col min="6398" max="6398" width="9.1796875" style="1"/>
    <col min="6399" max="6399" width="10" style="1" customWidth="1"/>
    <col min="6400" max="6648" width="9.1796875" style="1"/>
    <col min="6649" max="6649" width="7.7265625" style="1" customWidth="1"/>
    <col min="6650" max="6650" width="8.54296875" style="1" customWidth="1"/>
    <col min="6651" max="6651" width="43.7265625" style="1" customWidth="1"/>
    <col min="6652" max="6652" width="17.7265625" style="1" customWidth="1"/>
    <col min="6653" max="6653" width="16.26953125" style="1" customWidth="1"/>
    <col min="6654" max="6654" width="9.1796875" style="1"/>
    <col min="6655" max="6655" width="10" style="1" customWidth="1"/>
    <col min="6656" max="6904" width="9.1796875" style="1"/>
    <col min="6905" max="6905" width="7.7265625" style="1" customWidth="1"/>
    <col min="6906" max="6906" width="8.54296875" style="1" customWidth="1"/>
    <col min="6907" max="6907" width="43.7265625" style="1" customWidth="1"/>
    <col min="6908" max="6908" width="17.7265625" style="1" customWidth="1"/>
    <col min="6909" max="6909" width="16.26953125" style="1" customWidth="1"/>
    <col min="6910" max="6910" width="9.1796875" style="1"/>
    <col min="6911" max="6911" width="10" style="1" customWidth="1"/>
    <col min="6912" max="7160" width="9.1796875" style="1"/>
    <col min="7161" max="7161" width="7.7265625" style="1" customWidth="1"/>
    <col min="7162" max="7162" width="8.54296875" style="1" customWidth="1"/>
    <col min="7163" max="7163" width="43.7265625" style="1" customWidth="1"/>
    <col min="7164" max="7164" width="17.7265625" style="1" customWidth="1"/>
    <col min="7165" max="7165" width="16.26953125" style="1" customWidth="1"/>
    <col min="7166" max="7166" width="9.1796875" style="1"/>
    <col min="7167" max="7167" width="10" style="1" customWidth="1"/>
    <col min="7168" max="7416" width="9.1796875" style="1"/>
    <col min="7417" max="7417" width="7.7265625" style="1" customWidth="1"/>
    <col min="7418" max="7418" width="8.54296875" style="1" customWidth="1"/>
    <col min="7419" max="7419" width="43.7265625" style="1" customWidth="1"/>
    <col min="7420" max="7420" width="17.7265625" style="1" customWidth="1"/>
    <col min="7421" max="7421" width="16.26953125" style="1" customWidth="1"/>
    <col min="7422" max="7422" width="9.1796875" style="1"/>
    <col min="7423" max="7423" width="10" style="1" customWidth="1"/>
    <col min="7424" max="7672" width="9.1796875" style="1"/>
    <col min="7673" max="7673" width="7.7265625" style="1" customWidth="1"/>
    <col min="7674" max="7674" width="8.54296875" style="1" customWidth="1"/>
    <col min="7675" max="7675" width="43.7265625" style="1" customWidth="1"/>
    <col min="7676" max="7676" width="17.7265625" style="1" customWidth="1"/>
    <col min="7677" max="7677" width="16.26953125" style="1" customWidth="1"/>
    <col min="7678" max="7678" width="9.1796875" style="1"/>
    <col min="7679" max="7679" width="10" style="1" customWidth="1"/>
    <col min="7680" max="7928" width="9.1796875" style="1"/>
    <col min="7929" max="7929" width="7.7265625" style="1" customWidth="1"/>
    <col min="7930" max="7930" width="8.54296875" style="1" customWidth="1"/>
    <col min="7931" max="7931" width="43.7265625" style="1" customWidth="1"/>
    <col min="7932" max="7932" width="17.7265625" style="1" customWidth="1"/>
    <col min="7933" max="7933" width="16.26953125" style="1" customWidth="1"/>
    <col min="7934" max="7934" width="9.1796875" style="1"/>
    <col min="7935" max="7935" width="10" style="1" customWidth="1"/>
    <col min="7936" max="8184" width="9.1796875" style="1"/>
    <col min="8185" max="8185" width="7.7265625" style="1" customWidth="1"/>
    <col min="8186" max="8186" width="8.54296875" style="1" customWidth="1"/>
    <col min="8187" max="8187" width="43.7265625" style="1" customWidth="1"/>
    <col min="8188" max="8188" width="17.7265625" style="1" customWidth="1"/>
    <col min="8189" max="8189" width="16.26953125" style="1" customWidth="1"/>
    <col min="8190" max="8190" width="9.1796875" style="1"/>
    <col min="8191" max="8191" width="10" style="1" customWidth="1"/>
    <col min="8192" max="8440" width="9.1796875" style="1"/>
    <col min="8441" max="8441" width="7.7265625" style="1" customWidth="1"/>
    <col min="8442" max="8442" width="8.54296875" style="1" customWidth="1"/>
    <col min="8443" max="8443" width="43.7265625" style="1" customWidth="1"/>
    <col min="8444" max="8444" width="17.7265625" style="1" customWidth="1"/>
    <col min="8445" max="8445" width="16.26953125" style="1" customWidth="1"/>
    <col min="8446" max="8446" width="9.1796875" style="1"/>
    <col min="8447" max="8447" width="10" style="1" customWidth="1"/>
    <col min="8448" max="8696" width="9.1796875" style="1"/>
    <col min="8697" max="8697" width="7.7265625" style="1" customWidth="1"/>
    <col min="8698" max="8698" width="8.54296875" style="1" customWidth="1"/>
    <col min="8699" max="8699" width="43.7265625" style="1" customWidth="1"/>
    <col min="8700" max="8700" width="17.7265625" style="1" customWidth="1"/>
    <col min="8701" max="8701" width="16.26953125" style="1" customWidth="1"/>
    <col min="8702" max="8702" width="9.1796875" style="1"/>
    <col min="8703" max="8703" width="10" style="1" customWidth="1"/>
    <col min="8704" max="8952" width="9.1796875" style="1"/>
    <col min="8953" max="8953" width="7.7265625" style="1" customWidth="1"/>
    <col min="8954" max="8954" width="8.54296875" style="1" customWidth="1"/>
    <col min="8955" max="8955" width="43.7265625" style="1" customWidth="1"/>
    <col min="8956" max="8956" width="17.7265625" style="1" customWidth="1"/>
    <col min="8957" max="8957" width="16.26953125" style="1" customWidth="1"/>
    <col min="8958" max="8958" width="9.1796875" style="1"/>
    <col min="8959" max="8959" width="10" style="1" customWidth="1"/>
    <col min="8960" max="9208" width="9.1796875" style="1"/>
    <col min="9209" max="9209" width="7.7265625" style="1" customWidth="1"/>
    <col min="9210" max="9210" width="8.54296875" style="1" customWidth="1"/>
    <col min="9211" max="9211" width="43.7265625" style="1" customWidth="1"/>
    <col min="9212" max="9212" width="17.7265625" style="1" customWidth="1"/>
    <col min="9213" max="9213" width="16.26953125" style="1" customWidth="1"/>
    <col min="9214" max="9214" width="9.1796875" style="1"/>
    <col min="9215" max="9215" width="10" style="1" customWidth="1"/>
    <col min="9216" max="9464" width="9.1796875" style="1"/>
    <col min="9465" max="9465" width="7.7265625" style="1" customWidth="1"/>
    <col min="9466" max="9466" width="8.54296875" style="1" customWidth="1"/>
    <col min="9467" max="9467" width="43.7265625" style="1" customWidth="1"/>
    <col min="9468" max="9468" width="17.7265625" style="1" customWidth="1"/>
    <col min="9469" max="9469" width="16.26953125" style="1" customWidth="1"/>
    <col min="9470" max="9470" width="9.1796875" style="1"/>
    <col min="9471" max="9471" width="10" style="1" customWidth="1"/>
    <col min="9472" max="9720" width="9.1796875" style="1"/>
    <col min="9721" max="9721" width="7.7265625" style="1" customWidth="1"/>
    <col min="9722" max="9722" width="8.54296875" style="1" customWidth="1"/>
    <col min="9723" max="9723" width="43.7265625" style="1" customWidth="1"/>
    <col min="9724" max="9724" width="17.7265625" style="1" customWidth="1"/>
    <col min="9725" max="9725" width="16.26953125" style="1" customWidth="1"/>
    <col min="9726" max="9726" width="9.1796875" style="1"/>
    <col min="9727" max="9727" width="10" style="1" customWidth="1"/>
    <col min="9728" max="9976" width="9.1796875" style="1"/>
    <col min="9977" max="9977" width="7.7265625" style="1" customWidth="1"/>
    <col min="9978" max="9978" width="8.54296875" style="1" customWidth="1"/>
    <col min="9979" max="9979" width="43.7265625" style="1" customWidth="1"/>
    <col min="9980" max="9980" width="17.7265625" style="1" customWidth="1"/>
    <col min="9981" max="9981" width="16.26953125" style="1" customWidth="1"/>
    <col min="9982" max="9982" width="9.1796875" style="1"/>
    <col min="9983" max="9983" width="10" style="1" customWidth="1"/>
    <col min="9984" max="10232" width="9.1796875" style="1"/>
    <col min="10233" max="10233" width="7.7265625" style="1" customWidth="1"/>
    <col min="10234" max="10234" width="8.54296875" style="1" customWidth="1"/>
    <col min="10235" max="10235" width="43.7265625" style="1" customWidth="1"/>
    <col min="10236" max="10236" width="17.7265625" style="1" customWidth="1"/>
    <col min="10237" max="10237" width="16.26953125" style="1" customWidth="1"/>
    <col min="10238" max="10238" width="9.1796875" style="1"/>
    <col min="10239" max="10239" width="10" style="1" customWidth="1"/>
    <col min="10240" max="10488" width="9.1796875" style="1"/>
    <col min="10489" max="10489" width="7.7265625" style="1" customWidth="1"/>
    <col min="10490" max="10490" width="8.54296875" style="1" customWidth="1"/>
    <col min="10491" max="10491" width="43.7265625" style="1" customWidth="1"/>
    <col min="10492" max="10492" width="17.7265625" style="1" customWidth="1"/>
    <col min="10493" max="10493" width="16.26953125" style="1" customWidth="1"/>
    <col min="10494" max="10494" width="9.1796875" style="1"/>
    <col min="10495" max="10495" width="10" style="1" customWidth="1"/>
    <col min="10496" max="10744" width="9.1796875" style="1"/>
    <col min="10745" max="10745" width="7.7265625" style="1" customWidth="1"/>
    <col min="10746" max="10746" width="8.54296875" style="1" customWidth="1"/>
    <col min="10747" max="10747" width="43.7265625" style="1" customWidth="1"/>
    <col min="10748" max="10748" width="17.7265625" style="1" customWidth="1"/>
    <col min="10749" max="10749" width="16.26953125" style="1" customWidth="1"/>
    <col min="10750" max="10750" width="9.1796875" style="1"/>
    <col min="10751" max="10751" width="10" style="1" customWidth="1"/>
    <col min="10752" max="11000" width="9.1796875" style="1"/>
    <col min="11001" max="11001" width="7.7265625" style="1" customWidth="1"/>
    <col min="11002" max="11002" width="8.54296875" style="1" customWidth="1"/>
    <col min="11003" max="11003" width="43.7265625" style="1" customWidth="1"/>
    <col min="11004" max="11004" width="17.7265625" style="1" customWidth="1"/>
    <col min="11005" max="11005" width="16.26953125" style="1" customWidth="1"/>
    <col min="11006" max="11006" width="9.1796875" style="1"/>
    <col min="11007" max="11007" width="10" style="1" customWidth="1"/>
    <col min="11008" max="11256" width="9.1796875" style="1"/>
    <col min="11257" max="11257" width="7.7265625" style="1" customWidth="1"/>
    <col min="11258" max="11258" width="8.54296875" style="1" customWidth="1"/>
    <col min="11259" max="11259" width="43.7265625" style="1" customWidth="1"/>
    <col min="11260" max="11260" width="17.7265625" style="1" customWidth="1"/>
    <col min="11261" max="11261" width="16.26953125" style="1" customWidth="1"/>
    <col min="11262" max="11262" width="9.1796875" style="1"/>
    <col min="11263" max="11263" width="10" style="1" customWidth="1"/>
    <col min="11264" max="11512" width="9.1796875" style="1"/>
    <col min="11513" max="11513" width="7.7265625" style="1" customWidth="1"/>
    <col min="11514" max="11514" width="8.54296875" style="1" customWidth="1"/>
    <col min="11515" max="11515" width="43.7265625" style="1" customWidth="1"/>
    <col min="11516" max="11516" width="17.7265625" style="1" customWidth="1"/>
    <col min="11517" max="11517" width="16.26953125" style="1" customWidth="1"/>
    <col min="11518" max="11518" width="9.1796875" style="1"/>
    <col min="11519" max="11519" width="10" style="1" customWidth="1"/>
    <col min="11520" max="11768" width="9.1796875" style="1"/>
    <col min="11769" max="11769" width="7.7265625" style="1" customWidth="1"/>
    <col min="11770" max="11770" width="8.54296875" style="1" customWidth="1"/>
    <col min="11771" max="11771" width="43.7265625" style="1" customWidth="1"/>
    <col min="11772" max="11772" width="17.7265625" style="1" customWidth="1"/>
    <col min="11773" max="11773" width="16.26953125" style="1" customWidth="1"/>
    <col min="11774" max="11774" width="9.1796875" style="1"/>
    <col min="11775" max="11775" width="10" style="1" customWidth="1"/>
    <col min="11776" max="12024" width="9.1796875" style="1"/>
    <col min="12025" max="12025" width="7.7265625" style="1" customWidth="1"/>
    <col min="12026" max="12026" width="8.54296875" style="1" customWidth="1"/>
    <col min="12027" max="12027" width="43.7265625" style="1" customWidth="1"/>
    <col min="12028" max="12028" width="17.7265625" style="1" customWidth="1"/>
    <col min="12029" max="12029" width="16.26953125" style="1" customWidth="1"/>
    <col min="12030" max="12030" width="9.1796875" style="1"/>
    <col min="12031" max="12031" width="10" style="1" customWidth="1"/>
    <col min="12032" max="12280" width="9.1796875" style="1"/>
    <col min="12281" max="12281" width="7.7265625" style="1" customWidth="1"/>
    <col min="12282" max="12282" width="8.54296875" style="1" customWidth="1"/>
    <col min="12283" max="12283" width="43.7265625" style="1" customWidth="1"/>
    <col min="12284" max="12284" width="17.7265625" style="1" customWidth="1"/>
    <col min="12285" max="12285" width="16.26953125" style="1" customWidth="1"/>
    <col min="12286" max="12286" width="9.1796875" style="1"/>
    <col min="12287" max="12287" width="10" style="1" customWidth="1"/>
    <col min="12288" max="12536" width="9.1796875" style="1"/>
    <col min="12537" max="12537" width="7.7265625" style="1" customWidth="1"/>
    <col min="12538" max="12538" width="8.54296875" style="1" customWidth="1"/>
    <col min="12539" max="12539" width="43.7265625" style="1" customWidth="1"/>
    <col min="12540" max="12540" width="17.7265625" style="1" customWidth="1"/>
    <col min="12541" max="12541" width="16.26953125" style="1" customWidth="1"/>
    <col min="12542" max="12542" width="9.1796875" style="1"/>
    <col min="12543" max="12543" width="10" style="1" customWidth="1"/>
    <col min="12544" max="12792" width="9.1796875" style="1"/>
    <col min="12793" max="12793" width="7.7265625" style="1" customWidth="1"/>
    <col min="12794" max="12794" width="8.54296875" style="1" customWidth="1"/>
    <col min="12795" max="12795" width="43.7265625" style="1" customWidth="1"/>
    <col min="12796" max="12796" width="17.7265625" style="1" customWidth="1"/>
    <col min="12797" max="12797" width="16.26953125" style="1" customWidth="1"/>
    <col min="12798" max="12798" width="9.1796875" style="1"/>
    <col min="12799" max="12799" width="10" style="1" customWidth="1"/>
    <col min="12800" max="13048" width="9.1796875" style="1"/>
    <col min="13049" max="13049" width="7.7265625" style="1" customWidth="1"/>
    <col min="13050" max="13050" width="8.54296875" style="1" customWidth="1"/>
    <col min="13051" max="13051" width="43.7265625" style="1" customWidth="1"/>
    <col min="13052" max="13052" width="17.7265625" style="1" customWidth="1"/>
    <col min="13053" max="13053" width="16.26953125" style="1" customWidth="1"/>
    <col min="13054" max="13054" width="9.1796875" style="1"/>
    <col min="13055" max="13055" width="10" style="1" customWidth="1"/>
    <col min="13056" max="13304" width="9.1796875" style="1"/>
    <col min="13305" max="13305" width="7.7265625" style="1" customWidth="1"/>
    <col min="13306" max="13306" width="8.54296875" style="1" customWidth="1"/>
    <col min="13307" max="13307" width="43.7265625" style="1" customWidth="1"/>
    <col min="13308" max="13308" width="17.7265625" style="1" customWidth="1"/>
    <col min="13309" max="13309" width="16.26953125" style="1" customWidth="1"/>
    <col min="13310" max="13310" width="9.1796875" style="1"/>
    <col min="13311" max="13311" width="10" style="1" customWidth="1"/>
    <col min="13312" max="13560" width="9.1796875" style="1"/>
    <col min="13561" max="13561" width="7.7265625" style="1" customWidth="1"/>
    <col min="13562" max="13562" width="8.54296875" style="1" customWidth="1"/>
    <col min="13563" max="13563" width="43.7265625" style="1" customWidth="1"/>
    <col min="13564" max="13564" width="17.7265625" style="1" customWidth="1"/>
    <col min="13565" max="13565" width="16.26953125" style="1" customWidth="1"/>
    <col min="13566" max="13566" width="9.1796875" style="1"/>
    <col min="13567" max="13567" width="10" style="1" customWidth="1"/>
    <col min="13568" max="13816" width="9.1796875" style="1"/>
    <col min="13817" max="13817" width="7.7265625" style="1" customWidth="1"/>
    <col min="13818" max="13818" width="8.54296875" style="1" customWidth="1"/>
    <col min="13819" max="13819" width="43.7265625" style="1" customWidth="1"/>
    <col min="13820" max="13820" width="17.7265625" style="1" customWidth="1"/>
    <col min="13821" max="13821" width="16.26953125" style="1" customWidth="1"/>
    <col min="13822" max="13822" width="9.1796875" style="1"/>
    <col min="13823" max="13823" width="10" style="1" customWidth="1"/>
    <col min="13824" max="14072" width="9.1796875" style="1"/>
    <col min="14073" max="14073" width="7.7265625" style="1" customWidth="1"/>
    <col min="14074" max="14074" width="8.54296875" style="1" customWidth="1"/>
    <col min="14075" max="14075" width="43.7265625" style="1" customWidth="1"/>
    <col min="14076" max="14076" width="17.7265625" style="1" customWidth="1"/>
    <col min="14077" max="14077" width="16.26953125" style="1" customWidth="1"/>
    <col min="14078" max="14078" width="9.1796875" style="1"/>
    <col min="14079" max="14079" width="10" style="1" customWidth="1"/>
    <col min="14080" max="14328" width="9.1796875" style="1"/>
    <col min="14329" max="14329" width="7.7265625" style="1" customWidth="1"/>
    <col min="14330" max="14330" width="8.54296875" style="1" customWidth="1"/>
    <col min="14331" max="14331" width="43.7265625" style="1" customWidth="1"/>
    <col min="14332" max="14332" width="17.7265625" style="1" customWidth="1"/>
    <col min="14333" max="14333" width="16.26953125" style="1" customWidth="1"/>
    <col min="14334" max="14334" width="9.1796875" style="1"/>
    <col min="14335" max="14335" width="10" style="1" customWidth="1"/>
    <col min="14336" max="14584" width="9.1796875" style="1"/>
    <col min="14585" max="14585" width="7.7265625" style="1" customWidth="1"/>
    <col min="14586" max="14586" width="8.54296875" style="1" customWidth="1"/>
    <col min="14587" max="14587" width="43.7265625" style="1" customWidth="1"/>
    <col min="14588" max="14588" width="17.7265625" style="1" customWidth="1"/>
    <col min="14589" max="14589" width="16.26953125" style="1" customWidth="1"/>
    <col min="14590" max="14590" width="9.1796875" style="1"/>
    <col min="14591" max="14591" width="10" style="1" customWidth="1"/>
    <col min="14592" max="14840" width="9.1796875" style="1"/>
    <col min="14841" max="14841" width="7.7265625" style="1" customWidth="1"/>
    <col min="14842" max="14842" width="8.54296875" style="1" customWidth="1"/>
    <col min="14843" max="14843" width="43.7265625" style="1" customWidth="1"/>
    <col min="14844" max="14844" width="17.7265625" style="1" customWidth="1"/>
    <col min="14845" max="14845" width="16.26953125" style="1" customWidth="1"/>
    <col min="14846" max="14846" width="9.1796875" style="1"/>
    <col min="14847" max="14847" width="10" style="1" customWidth="1"/>
    <col min="14848" max="15096" width="9.1796875" style="1"/>
    <col min="15097" max="15097" width="7.7265625" style="1" customWidth="1"/>
    <col min="15098" max="15098" width="8.54296875" style="1" customWidth="1"/>
    <col min="15099" max="15099" width="43.7265625" style="1" customWidth="1"/>
    <col min="15100" max="15100" width="17.7265625" style="1" customWidth="1"/>
    <col min="15101" max="15101" width="16.26953125" style="1" customWidth="1"/>
    <col min="15102" max="15102" width="9.1796875" style="1"/>
    <col min="15103" max="15103" width="10" style="1" customWidth="1"/>
    <col min="15104" max="15352" width="9.1796875" style="1"/>
    <col min="15353" max="15353" width="7.7265625" style="1" customWidth="1"/>
    <col min="15354" max="15354" width="8.54296875" style="1" customWidth="1"/>
    <col min="15355" max="15355" width="43.7265625" style="1" customWidth="1"/>
    <col min="15356" max="15356" width="17.7265625" style="1" customWidth="1"/>
    <col min="15357" max="15357" width="16.26953125" style="1" customWidth="1"/>
    <col min="15358" max="15358" width="9.1796875" style="1"/>
    <col min="15359" max="15359" width="10" style="1" customWidth="1"/>
    <col min="15360" max="15608" width="9.1796875" style="1"/>
    <col min="15609" max="15609" width="7.7265625" style="1" customWidth="1"/>
    <col min="15610" max="15610" width="8.54296875" style="1" customWidth="1"/>
    <col min="15611" max="15611" width="43.7265625" style="1" customWidth="1"/>
    <col min="15612" max="15612" width="17.7265625" style="1" customWidth="1"/>
    <col min="15613" max="15613" width="16.26953125" style="1" customWidth="1"/>
    <col min="15614" max="15614" width="9.1796875" style="1"/>
    <col min="15615" max="15615" width="10" style="1" customWidth="1"/>
    <col min="15616" max="15864" width="9.1796875" style="1"/>
    <col min="15865" max="15865" width="7.7265625" style="1" customWidth="1"/>
    <col min="15866" max="15866" width="8.54296875" style="1" customWidth="1"/>
    <col min="15867" max="15867" width="43.7265625" style="1" customWidth="1"/>
    <col min="15868" max="15868" width="17.7265625" style="1" customWidth="1"/>
    <col min="15869" max="15869" width="16.26953125" style="1" customWidth="1"/>
    <col min="15870" max="15870" width="9.1796875" style="1"/>
    <col min="15871" max="15871" width="10" style="1" customWidth="1"/>
    <col min="15872" max="16120" width="9.1796875" style="1"/>
    <col min="16121" max="16121" width="7.7265625" style="1" customWidth="1"/>
    <col min="16122" max="16122" width="8.54296875" style="1" customWidth="1"/>
    <col min="16123" max="16123" width="43.7265625" style="1" customWidth="1"/>
    <col min="16124" max="16124" width="17.7265625" style="1" customWidth="1"/>
    <col min="16125" max="16125" width="16.26953125" style="1" customWidth="1"/>
    <col min="16126" max="16126" width="9.1796875" style="1"/>
    <col min="16127" max="16127" width="10" style="1" customWidth="1"/>
    <col min="16128" max="16384" width="9.1796875" style="1"/>
  </cols>
  <sheetData>
    <row r="1" spans="1:11">
      <c r="B1" s="260" t="s">
        <v>45</v>
      </c>
      <c r="C1" s="260"/>
      <c r="D1" s="260"/>
    </row>
    <row r="2" spans="1:11">
      <c r="C2" s="264"/>
      <c r="D2" s="264"/>
    </row>
    <row r="3" spans="1:11" ht="18.75" customHeight="1">
      <c r="A3" s="2"/>
      <c r="B3" s="265" t="s">
        <v>275</v>
      </c>
      <c r="C3" s="266"/>
      <c r="D3" s="266"/>
      <c r="E3" s="266"/>
      <c r="F3" s="266"/>
      <c r="G3" s="266"/>
      <c r="H3" s="266"/>
      <c r="I3" s="266"/>
      <c r="J3" s="266"/>
      <c r="K3" s="266"/>
    </row>
    <row r="4" spans="1:11">
      <c r="B4" s="261"/>
      <c r="C4" s="261"/>
      <c r="D4" s="261"/>
    </row>
    <row r="5" spans="1:11">
      <c r="C5" s="261" t="s">
        <v>29</v>
      </c>
      <c r="D5" s="262"/>
    </row>
    <row r="6" spans="1:11">
      <c r="C6" s="263"/>
      <c r="D6" s="263"/>
    </row>
    <row r="7" spans="1:11">
      <c r="B7" s="3" t="s">
        <v>5</v>
      </c>
      <c r="C7" s="258" t="s">
        <v>54</v>
      </c>
      <c r="D7" s="4" t="s">
        <v>55</v>
      </c>
    </row>
    <row r="8" spans="1:11">
      <c r="B8" s="5"/>
      <c r="C8" s="259"/>
      <c r="D8" s="6" t="s">
        <v>56</v>
      </c>
    </row>
    <row r="9" spans="1:11">
      <c r="B9" s="7">
        <v>1</v>
      </c>
      <c r="C9" s="8" t="s">
        <v>27</v>
      </c>
      <c r="D9" s="9">
        <f>სამშენებლო!K117</f>
        <v>0</v>
      </c>
    </row>
    <row r="10" spans="1:11">
      <c r="B10" s="7">
        <v>2</v>
      </c>
      <c r="C10" s="81" t="s">
        <v>53</v>
      </c>
      <c r="D10" s="9">
        <f>'ელ. სამუშაოები სუსტი დენები '!K73</f>
        <v>0</v>
      </c>
    </row>
    <row r="11" spans="1:11">
      <c r="B11" s="7">
        <v>3</v>
      </c>
      <c r="C11" s="8" t="s">
        <v>273</v>
      </c>
      <c r="D11" s="9">
        <f>გათ.გაგრილება!K46</f>
        <v>0</v>
      </c>
    </row>
    <row r="12" spans="1:11">
      <c r="B12" s="7">
        <v>4</v>
      </c>
      <c r="C12" s="8" t="s">
        <v>274</v>
      </c>
      <c r="D12" s="9">
        <f>ვენტილაცია!K27</f>
        <v>0</v>
      </c>
    </row>
    <row r="13" spans="1:11">
      <c r="B13" s="7">
        <v>5</v>
      </c>
      <c r="C13" s="8" t="s">
        <v>124</v>
      </c>
      <c r="D13" s="9">
        <f>სანტექნიკა!K39</f>
        <v>0</v>
      </c>
    </row>
    <row r="14" spans="1:11">
      <c r="B14" s="10"/>
      <c r="C14" s="11" t="s">
        <v>28</v>
      </c>
      <c r="D14" s="12">
        <f>SUM(D9:D13)</f>
        <v>0</v>
      </c>
    </row>
    <row r="15" spans="1:11">
      <c r="B15" s="13"/>
      <c r="C15" s="13"/>
      <c r="D15" s="13"/>
    </row>
    <row r="16" spans="1:11">
      <c r="B16" s="13"/>
      <c r="C16" s="13"/>
      <c r="D16" s="13"/>
    </row>
    <row r="17" spans="2:12" s="14" customFormat="1" ht="14.5">
      <c r="B17" s="15"/>
      <c r="C17" s="16"/>
      <c r="D17" s="16"/>
      <c r="E17" s="16"/>
      <c r="L17" s="17"/>
    </row>
    <row r="18" spans="2:12" s="14" customFormat="1" ht="14.5">
      <c r="B18" s="18"/>
      <c r="L18" s="17"/>
    </row>
    <row r="19" spans="2:12" s="14" customFormat="1" ht="14.5">
      <c r="B19" s="18"/>
      <c r="L19" s="17"/>
    </row>
    <row r="21" spans="2:12" s="13" customFormat="1"/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topLeftCell="A101" zoomScaleNormal="100" workbookViewId="0">
      <selection activeCell="B115" sqref="B115"/>
    </sheetView>
  </sheetViews>
  <sheetFormatPr defaultRowHeight="14.5"/>
  <cols>
    <col min="1" max="1" width="3.453125" style="2" customWidth="1"/>
    <col min="2" max="2" width="62.7265625" style="58" customWidth="1"/>
    <col min="3" max="3" width="11.26953125" style="2" bestFit="1" customWidth="1"/>
    <col min="4" max="4" width="7.81640625" style="2" bestFit="1" customWidth="1"/>
    <col min="5" max="5" width="9.453125" style="2" bestFit="1" customWidth="1"/>
    <col min="6" max="6" width="5.26953125" style="2" bestFit="1" customWidth="1"/>
    <col min="7" max="7" width="9.453125" style="2" bestFit="1" customWidth="1"/>
    <col min="8" max="8" width="5.26953125" style="2" bestFit="1" customWidth="1"/>
    <col min="9" max="9" width="9.453125" style="2" bestFit="1" customWidth="1"/>
    <col min="10" max="10" width="6.1796875" style="2" bestFit="1" customWidth="1"/>
    <col min="11" max="11" width="9.453125" style="2" bestFit="1" customWidth="1"/>
    <col min="12" max="12" width="25.81640625" style="41" customWidth="1"/>
    <col min="13" max="13" width="48" style="2" customWidth="1"/>
    <col min="14" max="14" width="27.81640625" style="2" customWidth="1"/>
    <col min="15" max="254" width="9.1796875" style="2"/>
    <col min="255" max="255" width="5.54296875" style="2" customWidth="1"/>
    <col min="256" max="256" width="32.1796875" style="2" customWidth="1"/>
    <col min="257" max="257" width="14.1796875" style="2" customWidth="1"/>
    <col min="258" max="258" width="11.1796875" style="2" customWidth="1"/>
    <col min="259" max="259" width="11.81640625" style="2" customWidth="1"/>
    <col min="260" max="260" width="10.26953125" style="2" bestFit="1" customWidth="1"/>
    <col min="261" max="261" width="11.54296875" style="2" customWidth="1"/>
    <col min="262" max="262" width="9.1796875" style="2"/>
    <col min="263" max="263" width="10.81640625" style="2" customWidth="1"/>
    <col min="264" max="264" width="9.1796875" style="2"/>
    <col min="265" max="265" width="10.7265625" style="2" bestFit="1" customWidth="1"/>
    <col min="266" max="510" width="9.1796875" style="2"/>
    <col min="511" max="511" width="5.54296875" style="2" customWidth="1"/>
    <col min="512" max="512" width="32.1796875" style="2" customWidth="1"/>
    <col min="513" max="513" width="14.1796875" style="2" customWidth="1"/>
    <col min="514" max="514" width="11.1796875" style="2" customWidth="1"/>
    <col min="515" max="515" width="11.81640625" style="2" customWidth="1"/>
    <col min="516" max="516" width="10.26953125" style="2" bestFit="1" customWidth="1"/>
    <col min="517" max="517" width="11.54296875" style="2" customWidth="1"/>
    <col min="518" max="518" width="9.1796875" style="2"/>
    <col min="519" max="519" width="10.81640625" style="2" customWidth="1"/>
    <col min="520" max="520" width="9.1796875" style="2"/>
    <col min="521" max="521" width="10.7265625" style="2" bestFit="1" customWidth="1"/>
    <col min="522" max="766" width="9.1796875" style="2"/>
    <col min="767" max="767" width="5.54296875" style="2" customWidth="1"/>
    <col min="768" max="768" width="32.1796875" style="2" customWidth="1"/>
    <col min="769" max="769" width="14.1796875" style="2" customWidth="1"/>
    <col min="770" max="770" width="11.1796875" style="2" customWidth="1"/>
    <col min="771" max="771" width="11.81640625" style="2" customWidth="1"/>
    <col min="772" max="772" width="10.26953125" style="2" bestFit="1" customWidth="1"/>
    <col min="773" max="773" width="11.54296875" style="2" customWidth="1"/>
    <col min="774" max="774" width="9.1796875" style="2"/>
    <col min="775" max="775" width="10.81640625" style="2" customWidth="1"/>
    <col min="776" max="776" width="9.1796875" style="2"/>
    <col min="777" max="777" width="10.7265625" style="2" bestFit="1" customWidth="1"/>
    <col min="778" max="1022" width="9.1796875" style="2"/>
    <col min="1023" max="1023" width="5.54296875" style="2" customWidth="1"/>
    <col min="1024" max="1024" width="32.1796875" style="2" customWidth="1"/>
    <col min="1025" max="1025" width="14.1796875" style="2" customWidth="1"/>
    <col min="1026" max="1026" width="11.1796875" style="2" customWidth="1"/>
    <col min="1027" max="1027" width="11.81640625" style="2" customWidth="1"/>
    <col min="1028" max="1028" width="10.26953125" style="2" bestFit="1" customWidth="1"/>
    <col min="1029" max="1029" width="11.54296875" style="2" customWidth="1"/>
    <col min="1030" max="1030" width="9.1796875" style="2"/>
    <col min="1031" max="1031" width="10.81640625" style="2" customWidth="1"/>
    <col min="1032" max="1032" width="9.1796875" style="2"/>
    <col min="1033" max="1033" width="10.7265625" style="2" bestFit="1" customWidth="1"/>
    <col min="1034" max="1278" width="9.1796875" style="2"/>
    <col min="1279" max="1279" width="5.54296875" style="2" customWidth="1"/>
    <col min="1280" max="1280" width="32.1796875" style="2" customWidth="1"/>
    <col min="1281" max="1281" width="14.1796875" style="2" customWidth="1"/>
    <col min="1282" max="1282" width="11.1796875" style="2" customWidth="1"/>
    <col min="1283" max="1283" width="11.81640625" style="2" customWidth="1"/>
    <col min="1284" max="1284" width="10.26953125" style="2" bestFit="1" customWidth="1"/>
    <col min="1285" max="1285" width="11.54296875" style="2" customWidth="1"/>
    <col min="1286" max="1286" width="9.1796875" style="2"/>
    <col min="1287" max="1287" width="10.81640625" style="2" customWidth="1"/>
    <col min="1288" max="1288" width="9.1796875" style="2"/>
    <col min="1289" max="1289" width="10.7265625" style="2" bestFit="1" customWidth="1"/>
    <col min="1290" max="1534" width="9.1796875" style="2"/>
    <col min="1535" max="1535" width="5.54296875" style="2" customWidth="1"/>
    <col min="1536" max="1536" width="32.1796875" style="2" customWidth="1"/>
    <col min="1537" max="1537" width="14.1796875" style="2" customWidth="1"/>
    <col min="1538" max="1538" width="11.1796875" style="2" customWidth="1"/>
    <col min="1539" max="1539" width="11.81640625" style="2" customWidth="1"/>
    <col min="1540" max="1540" width="10.26953125" style="2" bestFit="1" customWidth="1"/>
    <col min="1541" max="1541" width="11.54296875" style="2" customWidth="1"/>
    <col min="1542" max="1542" width="9.1796875" style="2"/>
    <col min="1543" max="1543" width="10.81640625" style="2" customWidth="1"/>
    <col min="1544" max="1544" width="9.1796875" style="2"/>
    <col min="1545" max="1545" width="10.7265625" style="2" bestFit="1" customWidth="1"/>
    <col min="1546" max="1790" width="9.1796875" style="2"/>
    <col min="1791" max="1791" width="5.54296875" style="2" customWidth="1"/>
    <col min="1792" max="1792" width="32.1796875" style="2" customWidth="1"/>
    <col min="1793" max="1793" width="14.1796875" style="2" customWidth="1"/>
    <col min="1794" max="1794" width="11.1796875" style="2" customWidth="1"/>
    <col min="1795" max="1795" width="11.81640625" style="2" customWidth="1"/>
    <col min="1796" max="1796" width="10.26953125" style="2" bestFit="1" customWidth="1"/>
    <col min="1797" max="1797" width="11.54296875" style="2" customWidth="1"/>
    <col min="1798" max="1798" width="9.1796875" style="2"/>
    <col min="1799" max="1799" width="10.81640625" style="2" customWidth="1"/>
    <col min="1800" max="1800" width="9.1796875" style="2"/>
    <col min="1801" max="1801" width="10.7265625" style="2" bestFit="1" customWidth="1"/>
    <col min="1802" max="2046" width="9.1796875" style="2"/>
    <col min="2047" max="2047" width="5.54296875" style="2" customWidth="1"/>
    <col min="2048" max="2048" width="32.1796875" style="2" customWidth="1"/>
    <col min="2049" max="2049" width="14.1796875" style="2" customWidth="1"/>
    <col min="2050" max="2050" width="11.1796875" style="2" customWidth="1"/>
    <col min="2051" max="2051" width="11.81640625" style="2" customWidth="1"/>
    <col min="2052" max="2052" width="10.26953125" style="2" bestFit="1" customWidth="1"/>
    <col min="2053" max="2053" width="11.54296875" style="2" customWidth="1"/>
    <col min="2054" max="2054" width="9.1796875" style="2"/>
    <col min="2055" max="2055" width="10.81640625" style="2" customWidth="1"/>
    <col min="2056" max="2056" width="9.1796875" style="2"/>
    <col min="2057" max="2057" width="10.7265625" style="2" bestFit="1" customWidth="1"/>
    <col min="2058" max="2302" width="9.1796875" style="2"/>
    <col min="2303" max="2303" width="5.54296875" style="2" customWidth="1"/>
    <col min="2304" max="2304" width="32.1796875" style="2" customWidth="1"/>
    <col min="2305" max="2305" width="14.1796875" style="2" customWidth="1"/>
    <col min="2306" max="2306" width="11.1796875" style="2" customWidth="1"/>
    <col min="2307" max="2307" width="11.81640625" style="2" customWidth="1"/>
    <col min="2308" max="2308" width="10.26953125" style="2" bestFit="1" customWidth="1"/>
    <col min="2309" max="2309" width="11.54296875" style="2" customWidth="1"/>
    <col min="2310" max="2310" width="9.1796875" style="2"/>
    <col min="2311" max="2311" width="10.81640625" style="2" customWidth="1"/>
    <col min="2312" max="2312" width="9.1796875" style="2"/>
    <col min="2313" max="2313" width="10.7265625" style="2" bestFit="1" customWidth="1"/>
    <col min="2314" max="2558" width="9.1796875" style="2"/>
    <col min="2559" max="2559" width="5.54296875" style="2" customWidth="1"/>
    <col min="2560" max="2560" width="32.1796875" style="2" customWidth="1"/>
    <col min="2561" max="2561" width="14.1796875" style="2" customWidth="1"/>
    <col min="2562" max="2562" width="11.1796875" style="2" customWidth="1"/>
    <col min="2563" max="2563" width="11.81640625" style="2" customWidth="1"/>
    <col min="2564" max="2564" width="10.26953125" style="2" bestFit="1" customWidth="1"/>
    <col min="2565" max="2565" width="11.54296875" style="2" customWidth="1"/>
    <col min="2566" max="2566" width="9.1796875" style="2"/>
    <col min="2567" max="2567" width="10.81640625" style="2" customWidth="1"/>
    <col min="2568" max="2568" width="9.1796875" style="2"/>
    <col min="2569" max="2569" width="10.7265625" style="2" bestFit="1" customWidth="1"/>
    <col min="2570" max="2814" width="9.1796875" style="2"/>
    <col min="2815" max="2815" width="5.54296875" style="2" customWidth="1"/>
    <col min="2816" max="2816" width="32.1796875" style="2" customWidth="1"/>
    <col min="2817" max="2817" width="14.1796875" style="2" customWidth="1"/>
    <col min="2818" max="2818" width="11.1796875" style="2" customWidth="1"/>
    <col min="2819" max="2819" width="11.81640625" style="2" customWidth="1"/>
    <col min="2820" max="2820" width="10.26953125" style="2" bestFit="1" customWidth="1"/>
    <col min="2821" max="2821" width="11.54296875" style="2" customWidth="1"/>
    <col min="2822" max="2822" width="9.1796875" style="2"/>
    <col min="2823" max="2823" width="10.81640625" style="2" customWidth="1"/>
    <col min="2824" max="2824" width="9.1796875" style="2"/>
    <col min="2825" max="2825" width="10.7265625" style="2" bestFit="1" customWidth="1"/>
    <col min="2826" max="3070" width="9.1796875" style="2"/>
    <col min="3071" max="3071" width="5.54296875" style="2" customWidth="1"/>
    <col min="3072" max="3072" width="32.1796875" style="2" customWidth="1"/>
    <col min="3073" max="3073" width="14.1796875" style="2" customWidth="1"/>
    <col min="3074" max="3074" width="11.1796875" style="2" customWidth="1"/>
    <col min="3075" max="3075" width="11.81640625" style="2" customWidth="1"/>
    <col min="3076" max="3076" width="10.26953125" style="2" bestFit="1" customWidth="1"/>
    <col min="3077" max="3077" width="11.54296875" style="2" customWidth="1"/>
    <col min="3078" max="3078" width="9.1796875" style="2"/>
    <col min="3079" max="3079" width="10.81640625" style="2" customWidth="1"/>
    <col min="3080" max="3080" width="9.1796875" style="2"/>
    <col min="3081" max="3081" width="10.7265625" style="2" bestFit="1" customWidth="1"/>
    <col min="3082" max="3326" width="9.1796875" style="2"/>
    <col min="3327" max="3327" width="5.54296875" style="2" customWidth="1"/>
    <col min="3328" max="3328" width="32.1796875" style="2" customWidth="1"/>
    <col min="3329" max="3329" width="14.1796875" style="2" customWidth="1"/>
    <col min="3330" max="3330" width="11.1796875" style="2" customWidth="1"/>
    <col min="3331" max="3331" width="11.81640625" style="2" customWidth="1"/>
    <col min="3332" max="3332" width="10.26953125" style="2" bestFit="1" customWidth="1"/>
    <col min="3333" max="3333" width="11.54296875" style="2" customWidth="1"/>
    <col min="3334" max="3334" width="9.1796875" style="2"/>
    <col min="3335" max="3335" width="10.81640625" style="2" customWidth="1"/>
    <col min="3336" max="3336" width="9.1796875" style="2"/>
    <col min="3337" max="3337" width="10.7265625" style="2" bestFit="1" customWidth="1"/>
    <col min="3338" max="3582" width="9.1796875" style="2"/>
    <col min="3583" max="3583" width="5.54296875" style="2" customWidth="1"/>
    <col min="3584" max="3584" width="32.1796875" style="2" customWidth="1"/>
    <col min="3585" max="3585" width="14.1796875" style="2" customWidth="1"/>
    <col min="3586" max="3586" width="11.1796875" style="2" customWidth="1"/>
    <col min="3587" max="3587" width="11.81640625" style="2" customWidth="1"/>
    <col min="3588" max="3588" width="10.26953125" style="2" bestFit="1" customWidth="1"/>
    <col min="3589" max="3589" width="11.54296875" style="2" customWidth="1"/>
    <col min="3590" max="3590" width="9.1796875" style="2"/>
    <col min="3591" max="3591" width="10.81640625" style="2" customWidth="1"/>
    <col min="3592" max="3592" width="9.1796875" style="2"/>
    <col min="3593" max="3593" width="10.7265625" style="2" bestFit="1" customWidth="1"/>
    <col min="3594" max="3838" width="9.1796875" style="2"/>
    <col min="3839" max="3839" width="5.54296875" style="2" customWidth="1"/>
    <col min="3840" max="3840" width="32.1796875" style="2" customWidth="1"/>
    <col min="3841" max="3841" width="14.1796875" style="2" customWidth="1"/>
    <col min="3842" max="3842" width="11.1796875" style="2" customWidth="1"/>
    <col min="3843" max="3843" width="11.81640625" style="2" customWidth="1"/>
    <col min="3844" max="3844" width="10.26953125" style="2" bestFit="1" customWidth="1"/>
    <col min="3845" max="3845" width="11.54296875" style="2" customWidth="1"/>
    <col min="3846" max="3846" width="9.1796875" style="2"/>
    <col min="3847" max="3847" width="10.81640625" style="2" customWidth="1"/>
    <col min="3848" max="3848" width="9.1796875" style="2"/>
    <col min="3849" max="3849" width="10.7265625" style="2" bestFit="1" customWidth="1"/>
    <col min="3850" max="4094" width="9.1796875" style="2"/>
    <col min="4095" max="4095" width="5.54296875" style="2" customWidth="1"/>
    <col min="4096" max="4096" width="32.1796875" style="2" customWidth="1"/>
    <col min="4097" max="4097" width="14.1796875" style="2" customWidth="1"/>
    <col min="4098" max="4098" width="11.1796875" style="2" customWidth="1"/>
    <col min="4099" max="4099" width="11.81640625" style="2" customWidth="1"/>
    <col min="4100" max="4100" width="10.26953125" style="2" bestFit="1" customWidth="1"/>
    <col min="4101" max="4101" width="11.54296875" style="2" customWidth="1"/>
    <col min="4102" max="4102" width="9.1796875" style="2"/>
    <col min="4103" max="4103" width="10.81640625" style="2" customWidth="1"/>
    <col min="4104" max="4104" width="9.1796875" style="2"/>
    <col min="4105" max="4105" width="10.7265625" style="2" bestFit="1" customWidth="1"/>
    <col min="4106" max="4350" width="9.1796875" style="2"/>
    <col min="4351" max="4351" width="5.54296875" style="2" customWidth="1"/>
    <col min="4352" max="4352" width="32.1796875" style="2" customWidth="1"/>
    <col min="4353" max="4353" width="14.1796875" style="2" customWidth="1"/>
    <col min="4354" max="4354" width="11.1796875" style="2" customWidth="1"/>
    <col min="4355" max="4355" width="11.81640625" style="2" customWidth="1"/>
    <col min="4356" max="4356" width="10.26953125" style="2" bestFit="1" customWidth="1"/>
    <col min="4357" max="4357" width="11.54296875" style="2" customWidth="1"/>
    <col min="4358" max="4358" width="9.1796875" style="2"/>
    <col min="4359" max="4359" width="10.81640625" style="2" customWidth="1"/>
    <col min="4360" max="4360" width="9.1796875" style="2"/>
    <col min="4361" max="4361" width="10.7265625" style="2" bestFit="1" customWidth="1"/>
    <col min="4362" max="4606" width="9.1796875" style="2"/>
    <col min="4607" max="4607" width="5.54296875" style="2" customWidth="1"/>
    <col min="4608" max="4608" width="32.1796875" style="2" customWidth="1"/>
    <col min="4609" max="4609" width="14.1796875" style="2" customWidth="1"/>
    <col min="4610" max="4610" width="11.1796875" style="2" customWidth="1"/>
    <col min="4611" max="4611" width="11.81640625" style="2" customWidth="1"/>
    <col min="4612" max="4612" width="10.26953125" style="2" bestFit="1" customWidth="1"/>
    <col min="4613" max="4613" width="11.54296875" style="2" customWidth="1"/>
    <col min="4614" max="4614" width="9.1796875" style="2"/>
    <col min="4615" max="4615" width="10.81640625" style="2" customWidth="1"/>
    <col min="4616" max="4616" width="9.1796875" style="2"/>
    <col min="4617" max="4617" width="10.7265625" style="2" bestFit="1" customWidth="1"/>
    <col min="4618" max="4862" width="9.1796875" style="2"/>
    <col min="4863" max="4863" width="5.54296875" style="2" customWidth="1"/>
    <col min="4864" max="4864" width="32.1796875" style="2" customWidth="1"/>
    <col min="4865" max="4865" width="14.1796875" style="2" customWidth="1"/>
    <col min="4866" max="4866" width="11.1796875" style="2" customWidth="1"/>
    <col min="4867" max="4867" width="11.81640625" style="2" customWidth="1"/>
    <col min="4868" max="4868" width="10.26953125" style="2" bestFit="1" customWidth="1"/>
    <col min="4869" max="4869" width="11.54296875" style="2" customWidth="1"/>
    <col min="4870" max="4870" width="9.1796875" style="2"/>
    <col min="4871" max="4871" width="10.81640625" style="2" customWidth="1"/>
    <col min="4872" max="4872" width="9.1796875" style="2"/>
    <col min="4873" max="4873" width="10.7265625" style="2" bestFit="1" customWidth="1"/>
    <col min="4874" max="5118" width="9.1796875" style="2"/>
    <col min="5119" max="5119" width="5.54296875" style="2" customWidth="1"/>
    <col min="5120" max="5120" width="32.1796875" style="2" customWidth="1"/>
    <col min="5121" max="5121" width="14.1796875" style="2" customWidth="1"/>
    <col min="5122" max="5122" width="11.1796875" style="2" customWidth="1"/>
    <col min="5123" max="5123" width="11.81640625" style="2" customWidth="1"/>
    <col min="5124" max="5124" width="10.26953125" style="2" bestFit="1" customWidth="1"/>
    <col min="5125" max="5125" width="11.54296875" style="2" customWidth="1"/>
    <col min="5126" max="5126" width="9.1796875" style="2"/>
    <col min="5127" max="5127" width="10.81640625" style="2" customWidth="1"/>
    <col min="5128" max="5128" width="9.1796875" style="2"/>
    <col min="5129" max="5129" width="10.7265625" style="2" bestFit="1" customWidth="1"/>
    <col min="5130" max="5374" width="9.1796875" style="2"/>
    <col min="5375" max="5375" width="5.54296875" style="2" customWidth="1"/>
    <col min="5376" max="5376" width="32.1796875" style="2" customWidth="1"/>
    <col min="5377" max="5377" width="14.1796875" style="2" customWidth="1"/>
    <col min="5378" max="5378" width="11.1796875" style="2" customWidth="1"/>
    <col min="5379" max="5379" width="11.81640625" style="2" customWidth="1"/>
    <col min="5380" max="5380" width="10.26953125" style="2" bestFit="1" customWidth="1"/>
    <col min="5381" max="5381" width="11.54296875" style="2" customWidth="1"/>
    <col min="5382" max="5382" width="9.1796875" style="2"/>
    <col min="5383" max="5383" width="10.81640625" style="2" customWidth="1"/>
    <col min="5384" max="5384" width="9.1796875" style="2"/>
    <col min="5385" max="5385" width="10.7265625" style="2" bestFit="1" customWidth="1"/>
    <col min="5386" max="5630" width="9.1796875" style="2"/>
    <col min="5631" max="5631" width="5.54296875" style="2" customWidth="1"/>
    <col min="5632" max="5632" width="32.1796875" style="2" customWidth="1"/>
    <col min="5633" max="5633" width="14.1796875" style="2" customWidth="1"/>
    <col min="5634" max="5634" width="11.1796875" style="2" customWidth="1"/>
    <col min="5635" max="5635" width="11.81640625" style="2" customWidth="1"/>
    <col min="5636" max="5636" width="10.26953125" style="2" bestFit="1" customWidth="1"/>
    <col min="5637" max="5637" width="11.54296875" style="2" customWidth="1"/>
    <col min="5638" max="5638" width="9.1796875" style="2"/>
    <col min="5639" max="5639" width="10.81640625" style="2" customWidth="1"/>
    <col min="5640" max="5640" width="9.1796875" style="2"/>
    <col min="5641" max="5641" width="10.7265625" style="2" bestFit="1" customWidth="1"/>
    <col min="5642" max="5886" width="9.1796875" style="2"/>
    <col min="5887" max="5887" width="5.54296875" style="2" customWidth="1"/>
    <col min="5888" max="5888" width="32.1796875" style="2" customWidth="1"/>
    <col min="5889" max="5889" width="14.1796875" style="2" customWidth="1"/>
    <col min="5890" max="5890" width="11.1796875" style="2" customWidth="1"/>
    <col min="5891" max="5891" width="11.81640625" style="2" customWidth="1"/>
    <col min="5892" max="5892" width="10.26953125" style="2" bestFit="1" customWidth="1"/>
    <col min="5893" max="5893" width="11.54296875" style="2" customWidth="1"/>
    <col min="5894" max="5894" width="9.1796875" style="2"/>
    <col min="5895" max="5895" width="10.81640625" style="2" customWidth="1"/>
    <col min="5896" max="5896" width="9.1796875" style="2"/>
    <col min="5897" max="5897" width="10.7265625" style="2" bestFit="1" customWidth="1"/>
    <col min="5898" max="6142" width="9.1796875" style="2"/>
    <col min="6143" max="6143" width="5.54296875" style="2" customWidth="1"/>
    <col min="6144" max="6144" width="32.1796875" style="2" customWidth="1"/>
    <col min="6145" max="6145" width="14.1796875" style="2" customWidth="1"/>
    <col min="6146" max="6146" width="11.1796875" style="2" customWidth="1"/>
    <col min="6147" max="6147" width="11.81640625" style="2" customWidth="1"/>
    <col min="6148" max="6148" width="10.26953125" style="2" bestFit="1" customWidth="1"/>
    <col min="6149" max="6149" width="11.54296875" style="2" customWidth="1"/>
    <col min="6150" max="6150" width="9.1796875" style="2"/>
    <col min="6151" max="6151" width="10.81640625" style="2" customWidth="1"/>
    <col min="6152" max="6152" width="9.1796875" style="2"/>
    <col min="6153" max="6153" width="10.7265625" style="2" bestFit="1" customWidth="1"/>
    <col min="6154" max="6398" width="9.1796875" style="2"/>
    <col min="6399" max="6399" width="5.54296875" style="2" customWidth="1"/>
    <col min="6400" max="6400" width="32.1796875" style="2" customWidth="1"/>
    <col min="6401" max="6401" width="14.1796875" style="2" customWidth="1"/>
    <col min="6402" max="6402" width="11.1796875" style="2" customWidth="1"/>
    <col min="6403" max="6403" width="11.81640625" style="2" customWidth="1"/>
    <col min="6404" max="6404" width="10.26953125" style="2" bestFit="1" customWidth="1"/>
    <col min="6405" max="6405" width="11.54296875" style="2" customWidth="1"/>
    <col min="6406" max="6406" width="9.1796875" style="2"/>
    <col min="6407" max="6407" width="10.81640625" style="2" customWidth="1"/>
    <col min="6408" max="6408" width="9.1796875" style="2"/>
    <col min="6409" max="6409" width="10.7265625" style="2" bestFit="1" customWidth="1"/>
    <col min="6410" max="6654" width="9.1796875" style="2"/>
    <col min="6655" max="6655" width="5.54296875" style="2" customWidth="1"/>
    <col min="6656" max="6656" width="32.1796875" style="2" customWidth="1"/>
    <col min="6657" max="6657" width="14.1796875" style="2" customWidth="1"/>
    <col min="6658" max="6658" width="11.1796875" style="2" customWidth="1"/>
    <col min="6659" max="6659" width="11.81640625" style="2" customWidth="1"/>
    <col min="6660" max="6660" width="10.26953125" style="2" bestFit="1" customWidth="1"/>
    <col min="6661" max="6661" width="11.54296875" style="2" customWidth="1"/>
    <col min="6662" max="6662" width="9.1796875" style="2"/>
    <col min="6663" max="6663" width="10.81640625" style="2" customWidth="1"/>
    <col min="6664" max="6664" width="9.1796875" style="2"/>
    <col min="6665" max="6665" width="10.7265625" style="2" bestFit="1" customWidth="1"/>
    <col min="6666" max="6910" width="9.1796875" style="2"/>
    <col min="6911" max="6911" width="5.54296875" style="2" customWidth="1"/>
    <col min="6912" max="6912" width="32.1796875" style="2" customWidth="1"/>
    <col min="6913" max="6913" width="14.1796875" style="2" customWidth="1"/>
    <col min="6914" max="6914" width="11.1796875" style="2" customWidth="1"/>
    <col min="6915" max="6915" width="11.81640625" style="2" customWidth="1"/>
    <col min="6916" max="6916" width="10.26953125" style="2" bestFit="1" customWidth="1"/>
    <col min="6917" max="6917" width="11.54296875" style="2" customWidth="1"/>
    <col min="6918" max="6918" width="9.1796875" style="2"/>
    <col min="6919" max="6919" width="10.81640625" style="2" customWidth="1"/>
    <col min="6920" max="6920" width="9.1796875" style="2"/>
    <col min="6921" max="6921" width="10.7265625" style="2" bestFit="1" customWidth="1"/>
    <col min="6922" max="7166" width="9.1796875" style="2"/>
    <col min="7167" max="7167" width="5.54296875" style="2" customWidth="1"/>
    <col min="7168" max="7168" width="32.1796875" style="2" customWidth="1"/>
    <col min="7169" max="7169" width="14.1796875" style="2" customWidth="1"/>
    <col min="7170" max="7170" width="11.1796875" style="2" customWidth="1"/>
    <col min="7171" max="7171" width="11.81640625" style="2" customWidth="1"/>
    <col min="7172" max="7172" width="10.26953125" style="2" bestFit="1" customWidth="1"/>
    <col min="7173" max="7173" width="11.54296875" style="2" customWidth="1"/>
    <col min="7174" max="7174" width="9.1796875" style="2"/>
    <col min="7175" max="7175" width="10.81640625" style="2" customWidth="1"/>
    <col min="7176" max="7176" width="9.1796875" style="2"/>
    <col min="7177" max="7177" width="10.7265625" style="2" bestFit="1" customWidth="1"/>
    <col min="7178" max="7422" width="9.1796875" style="2"/>
    <col min="7423" max="7423" width="5.54296875" style="2" customWidth="1"/>
    <col min="7424" max="7424" width="32.1796875" style="2" customWidth="1"/>
    <col min="7425" max="7425" width="14.1796875" style="2" customWidth="1"/>
    <col min="7426" max="7426" width="11.1796875" style="2" customWidth="1"/>
    <col min="7427" max="7427" width="11.81640625" style="2" customWidth="1"/>
    <col min="7428" max="7428" width="10.26953125" style="2" bestFit="1" customWidth="1"/>
    <col min="7429" max="7429" width="11.54296875" style="2" customWidth="1"/>
    <col min="7430" max="7430" width="9.1796875" style="2"/>
    <col min="7431" max="7431" width="10.81640625" style="2" customWidth="1"/>
    <col min="7432" max="7432" width="9.1796875" style="2"/>
    <col min="7433" max="7433" width="10.7265625" style="2" bestFit="1" customWidth="1"/>
    <col min="7434" max="7678" width="9.1796875" style="2"/>
    <col min="7679" max="7679" width="5.54296875" style="2" customWidth="1"/>
    <col min="7680" max="7680" width="32.1796875" style="2" customWidth="1"/>
    <col min="7681" max="7681" width="14.1796875" style="2" customWidth="1"/>
    <col min="7682" max="7682" width="11.1796875" style="2" customWidth="1"/>
    <col min="7683" max="7683" width="11.81640625" style="2" customWidth="1"/>
    <col min="7684" max="7684" width="10.26953125" style="2" bestFit="1" customWidth="1"/>
    <col min="7685" max="7685" width="11.54296875" style="2" customWidth="1"/>
    <col min="7686" max="7686" width="9.1796875" style="2"/>
    <col min="7687" max="7687" width="10.81640625" style="2" customWidth="1"/>
    <col min="7688" max="7688" width="9.1796875" style="2"/>
    <col min="7689" max="7689" width="10.7265625" style="2" bestFit="1" customWidth="1"/>
    <col min="7690" max="7934" width="9.1796875" style="2"/>
    <col min="7935" max="7935" width="5.54296875" style="2" customWidth="1"/>
    <col min="7936" max="7936" width="32.1796875" style="2" customWidth="1"/>
    <col min="7937" max="7937" width="14.1796875" style="2" customWidth="1"/>
    <col min="7938" max="7938" width="11.1796875" style="2" customWidth="1"/>
    <col min="7939" max="7939" width="11.81640625" style="2" customWidth="1"/>
    <col min="7940" max="7940" width="10.26953125" style="2" bestFit="1" customWidth="1"/>
    <col min="7941" max="7941" width="11.54296875" style="2" customWidth="1"/>
    <col min="7942" max="7942" width="9.1796875" style="2"/>
    <col min="7943" max="7943" width="10.81640625" style="2" customWidth="1"/>
    <col min="7944" max="7944" width="9.1796875" style="2"/>
    <col min="7945" max="7945" width="10.7265625" style="2" bestFit="1" customWidth="1"/>
    <col min="7946" max="8190" width="9.1796875" style="2"/>
    <col min="8191" max="8191" width="5.54296875" style="2" customWidth="1"/>
    <col min="8192" max="8192" width="32.1796875" style="2" customWidth="1"/>
    <col min="8193" max="8193" width="14.1796875" style="2" customWidth="1"/>
    <col min="8194" max="8194" width="11.1796875" style="2" customWidth="1"/>
    <col min="8195" max="8195" width="11.81640625" style="2" customWidth="1"/>
    <col min="8196" max="8196" width="10.26953125" style="2" bestFit="1" customWidth="1"/>
    <col min="8197" max="8197" width="11.54296875" style="2" customWidth="1"/>
    <col min="8198" max="8198" width="9.1796875" style="2"/>
    <col min="8199" max="8199" width="10.81640625" style="2" customWidth="1"/>
    <col min="8200" max="8200" width="9.1796875" style="2"/>
    <col min="8201" max="8201" width="10.7265625" style="2" bestFit="1" customWidth="1"/>
    <col min="8202" max="8446" width="9.1796875" style="2"/>
    <col min="8447" max="8447" width="5.54296875" style="2" customWidth="1"/>
    <col min="8448" max="8448" width="32.1796875" style="2" customWidth="1"/>
    <col min="8449" max="8449" width="14.1796875" style="2" customWidth="1"/>
    <col min="8450" max="8450" width="11.1796875" style="2" customWidth="1"/>
    <col min="8451" max="8451" width="11.81640625" style="2" customWidth="1"/>
    <col min="8452" max="8452" width="10.26953125" style="2" bestFit="1" customWidth="1"/>
    <col min="8453" max="8453" width="11.54296875" style="2" customWidth="1"/>
    <col min="8454" max="8454" width="9.1796875" style="2"/>
    <col min="8455" max="8455" width="10.81640625" style="2" customWidth="1"/>
    <col min="8456" max="8456" width="9.1796875" style="2"/>
    <col min="8457" max="8457" width="10.7265625" style="2" bestFit="1" customWidth="1"/>
    <col min="8458" max="8702" width="9.1796875" style="2"/>
    <col min="8703" max="8703" width="5.54296875" style="2" customWidth="1"/>
    <col min="8704" max="8704" width="32.1796875" style="2" customWidth="1"/>
    <col min="8705" max="8705" width="14.1796875" style="2" customWidth="1"/>
    <col min="8706" max="8706" width="11.1796875" style="2" customWidth="1"/>
    <col min="8707" max="8707" width="11.81640625" style="2" customWidth="1"/>
    <col min="8708" max="8708" width="10.26953125" style="2" bestFit="1" customWidth="1"/>
    <col min="8709" max="8709" width="11.54296875" style="2" customWidth="1"/>
    <col min="8710" max="8710" width="9.1796875" style="2"/>
    <col min="8711" max="8711" width="10.81640625" style="2" customWidth="1"/>
    <col min="8712" max="8712" width="9.1796875" style="2"/>
    <col min="8713" max="8713" width="10.7265625" style="2" bestFit="1" customWidth="1"/>
    <col min="8714" max="8958" width="9.1796875" style="2"/>
    <col min="8959" max="8959" width="5.54296875" style="2" customWidth="1"/>
    <col min="8960" max="8960" width="32.1796875" style="2" customWidth="1"/>
    <col min="8961" max="8961" width="14.1796875" style="2" customWidth="1"/>
    <col min="8962" max="8962" width="11.1796875" style="2" customWidth="1"/>
    <col min="8963" max="8963" width="11.81640625" style="2" customWidth="1"/>
    <col min="8964" max="8964" width="10.26953125" style="2" bestFit="1" customWidth="1"/>
    <col min="8965" max="8965" width="11.54296875" style="2" customWidth="1"/>
    <col min="8966" max="8966" width="9.1796875" style="2"/>
    <col min="8967" max="8967" width="10.81640625" style="2" customWidth="1"/>
    <col min="8968" max="8968" width="9.1796875" style="2"/>
    <col min="8969" max="8969" width="10.7265625" style="2" bestFit="1" customWidth="1"/>
    <col min="8970" max="9214" width="9.1796875" style="2"/>
    <col min="9215" max="9215" width="5.54296875" style="2" customWidth="1"/>
    <col min="9216" max="9216" width="32.1796875" style="2" customWidth="1"/>
    <col min="9217" max="9217" width="14.1796875" style="2" customWidth="1"/>
    <col min="9218" max="9218" width="11.1796875" style="2" customWidth="1"/>
    <col min="9219" max="9219" width="11.81640625" style="2" customWidth="1"/>
    <col min="9220" max="9220" width="10.26953125" style="2" bestFit="1" customWidth="1"/>
    <col min="9221" max="9221" width="11.54296875" style="2" customWidth="1"/>
    <col min="9222" max="9222" width="9.1796875" style="2"/>
    <col min="9223" max="9223" width="10.81640625" style="2" customWidth="1"/>
    <col min="9224" max="9224" width="9.1796875" style="2"/>
    <col min="9225" max="9225" width="10.7265625" style="2" bestFit="1" customWidth="1"/>
    <col min="9226" max="9470" width="9.1796875" style="2"/>
    <col min="9471" max="9471" width="5.54296875" style="2" customWidth="1"/>
    <col min="9472" max="9472" width="32.1796875" style="2" customWidth="1"/>
    <col min="9473" max="9473" width="14.1796875" style="2" customWidth="1"/>
    <col min="9474" max="9474" width="11.1796875" style="2" customWidth="1"/>
    <col min="9475" max="9475" width="11.81640625" style="2" customWidth="1"/>
    <col min="9476" max="9476" width="10.26953125" style="2" bestFit="1" customWidth="1"/>
    <col min="9477" max="9477" width="11.54296875" style="2" customWidth="1"/>
    <col min="9478" max="9478" width="9.1796875" style="2"/>
    <col min="9479" max="9479" width="10.81640625" style="2" customWidth="1"/>
    <col min="9480" max="9480" width="9.1796875" style="2"/>
    <col min="9481" max="9481" width="10.7265625" style="2" bestFit="1" customWidth="1"/>
    <col min="9482" max="9726" width="9.1796875" style="2"/>
    <col min="9727" max="9727" width="5.54296875" style="2" customWidth="1"/>
    <col min="9728" max="9728" width="32.1796875" style="2" customWidth="1"/>
    <col min="9729" max="9729" width="14.1796875" style="2" customWidth="1"/>
    <col min="9730" max="9730" width="11.1796875" style="2" customWidth="1"/>
    <col min="9731" max="9731" width="11.81640625" style="2" customWidth="1"/>
    <col min="9732" max="9732" width="10.26953125" style="2" bestFit="1" customWidth="1"/>
    <col min="9733" max="9733" width="11.54296875" style="2" customWidth="1"/>
    <col min="9734" max="9734" width="9.1796875" style="2"/>
    <col min="9735" max="9735" width="10.81640625" style="2" customWidth="1"/>
    <col min="9736" max="9736" width="9.1796875" style="2"/>
    <col min="9737" max="9737" width="10.7265625" style="2" bestFit="1" customWidth="1"/>
    <col min="9738" max="9982" width="9.1796875" style="2"/>
    <col min="9983" max="9983" width="5.54296875" style="2" customWidth="1"/>
    <col min="9984" max="9984" width="32.1796875" style="2" customWidth="1"/>
    <col min="9985" max="9985" width="14.1796875" style="2" customWidth="1"/>
    <col min="9986" max="9986" width="11.1796875" style="2" customWidth="1"/>
    <col min="9987" max="9987" width="11.81640625" style="2" customWidth="1"/>
    <col min="9988" max="9988" width="10.26953125" style="2" bestFit="1" customWidth="1"/>
    <col min="9989" max="9989" width="11.54296875" style="2" customWidth="1"/>
    <col min="9990" max="9990" width="9.1796875" style="2"/>
    <col min="9991" max="9991" width="10.81640625" style="2" customWidth="1"/>
    <col min="9992" max="9992" width="9.1796875" style="2"/>
    <col min="9993" max="9993" width="10.7265625" style="2" bestFit="1" customWidth="1"/>
    <col min="9994" max="10238" width="9.1796875" style="2"/>
    <col min="10239" max="10239" width="5.54296875" style="2" customWidth="1"/>
    <col min="10240" max="10240" width="32.1796875" style="2" customWidth="1"/>
    <col min="10241" max="10241" width="14.1796875" style="2" customWidth="1"/>
    <col min="10242" max="10242" width="11.1796875" style="2" customWidth="1"/>
    <col min="10243" max="10243" width="11.81640625" style="2" customWidth="1"/>
    <col min="10244" max="10244" width="10.26953125" style="2" bestFit="1" customWidth="1"/>
    <col min="10245" max="10245" width="11.54296875" style="2" customWidth="1"/>
    <col min="10246" max="10246" width="9.1796875" style="2"/>
    <col min="10247" max="10247" width="10.81640625" style="2" customWidth="1"/>
    <col min="10248" max="10248" width="9.1796875" style="2"/>
    <col min="10249" max="10249" width="10.7265625" style="2" bestFit="1" customWidth="1"/>
    <col min="10250" max="10494" width="9.1796875" style="2"/>
    <col min="10495" max="10495" width="5.54296875" style="2" customWidth="1"/>
    <col min="10496" max="10496" width="32.1796875" style="2" customWidth="1"/>
    <col min="10497" max="10497" width="14.1796875" style="2" customWidth="1"/>
    <col min="10498" max="10498" width="11.1796875" style="2" customWidth="1"/>
    <col min="10499" max="10499" width="11.81640625" style="2" customWidth="1"/>
    <col min="10500" max="10500" width="10.26953125" style="2" bestFit="1" customWidth="1"/>
    <col min="10501" max="10501" width="11.54296875" style="2" customWidth="1"/>
    <col min="10502" max="10502" width="9.1796875" style="2"/>
    <col min="10503" max="10503" width="10.81640625" style="2" customWidth="1"/>
    <col min="10504" max="10504" width="9.1796875" style="2"/>
    <col min="10505" max="10505" width="10.7265625" style="2" bestFit="1" customWidth="1"/>
    <col min="10506" max="10750" width="9.1796875" style="2"/>
    <col min="10751" max="10751" width="5.54296875" style="2" customWidth="1"/>
    <col min="10752" max="10752" width="32.1796875" style="2" customWidth="1"/>
    <col min="10753" max="10753" width="14.1796875" style="2" customWidth="1"/>
    <col min="10754" max="10754" width="11.1796875" style="2" customWidth="1"/>
    <col min="10755" max="10755" width="11.81640625" style="2" customWidth="1"/>
    <col min="10756" max="10756" width="10.26953125" style="2" bestFit="1" customWidth="1"/>
    <col min="10757" max="10757" width="11.54296875" style="2" customWidth="1"/>
    <col min="10758" max="10758" width="9.1796875" style="2"/>
    <col min="10759" max="10759" width="10.81640625" style="2" customWidth="1"/>
    <col min="10760" max="10760" width="9.1796875" style="2"/>
    <col min="10761" max="10761" width="10.7265625" style="2" bestFit="1" customWidth="1"/>
    <col min="10762" max="11006" width="9.1796875" style="2"/>
    <col min="11007" max="11007" width="5.54296875" style="2" customWidth="1"/>
    <col min="11008" max="11008" width="32.1796875" style="2" customWidth="1"/>
    <col min="11009" max="11009" width="14.1796875" style="2" customWidth="1"/>
    <col min="11010" max="11010" width="11.1796875" style="2" customWidth="1"/>
    <col min="11011" max="11011" width="11.81640625" style="2" customWidth="1"/>
    <col min="11012" max="11012" width="10.26953125" style="2" bestFit="1" customWidth="1"/>
    <col min="11013" max="11013" width="11.54296875" style="2" customWidth="1"/>
    <col min="11014" max="11014" width="9.1796875" style="2"/>
    <col min="11015" max="11015" width="10.81640625" style="2" customWidth="1"/>
    <col min="11016" max="11016" width="9.1796875" style="2"/>
    <col min="11017" max="11017" width="10.7265625" style="2" bestFit="1" customWidth="1"/>
    <col min="11018" max="11262" width="9.1796875" style="2"/>
    <col min="11263" max="11263" width="5.54296875" style="2" customWidth="1"/>
    <col min="11264" max="11264" width="32.1796875" style="2" customWidth="1"/>
    <col min="11265" max="11265" width="14.1796875" style="2" customWidth="1"/>
    <col min="11266" max="11266" width="11.1796875" style="2" customWidth="1"/>
    <col min="11267" max="11267" width="11.81640625" style="2" customWidth="1"/>
    <col min="11268" max="11268" width="10.26953125" style="2" bestFit="1" customWidth="1"/>
    <col min="11269" max="11269" width="11.54296875" style="2" customWidth="1"/>
    <col min="11270" max="11270" width="9.1796875" style="2"/>
    <col min="11271" max="11271" width="10.81640625" style="2" customWidth="1"/>
    <col min="11272" max="11272" width="9.1796875" style="2"/>
    <col min="11273" max="11273" width="10.7265625" style="2" bestFit="1" customWidth="1"/>
    <col min="11274" max="11518" width="9.1796875" style="2"/>
    <col min="11519" max="11519" width="5.54296875" style="2" customWidth="1"/>
    <col min="11520" max="11520" width="32.1796875" style="2" customWidth="1"/>
    <col min="11521" max="11521" width="14.1796875" style="2" customWidth="1"/>
    <col min="11522" max="11522" width="11.1796875" style="2" customWidth="1"/>
    <col min="11523" max="11523" width="11.81640625" style="2" customWidth="1"/>
    <col min="11524" max="11524" width="10.26953125" style="2" bestFit="1" customWidth="1"/>
    <col min="11525" max="11525" width="11.54296875" style="2" customWidth="1"/>
    <col min="11526" max="11526" width="9.1796875" style="2"/>
    <col min="11527" max="11527" width="10.81640625" style="2" customWidth="1"/>
    <col min="11528" max="11528" width="9.1796875" style="2"/>
    <col min="11529" max="11529" width="10.7265625" style="2" bestFit="1" customWidth="1"/>
    <col min="11530" max="11774" width="9.1796875" style="2"/>
    <col min="11775" max="11775" width="5.54296875" style="2" customWidth="1"/>
    <col min="11776" max="11776" width="32.1796875" style="2" customWidth="1"/>
    <col min="11777" max="11777" width="14.1796875" style="2" customWidth="1"/>
    <col min="11778" max="11778" width="11.1796875" style="2" customWidth="1"/>
    <col min="11779" max="11779" width="11.81640625" style="2" customWidth="1"/>
    <col min="11780" max="11780" width="10.26953125" style="2" bestFit="1" customWidth="1"/>
    <col min="11781" max="11781" width="11.54296875" style="2" customWidth="1"/>
    <col min="11782" max="11782" width="9.1796875" style="2"/>
    <col min="11783" max="11783" width="10.81640625" style="2" customWidth="1"/>
    <col min="11784" max="11784" width="9.1796875" style="2"/>
    <col min="11785" max="11785" width="10.7265625" style="2" bestFit="1" customWidth="1"/>
    <col min="11786" max="12030" width="9.1796875" style="2"/>
    <col min="12031" max="12031" width="5.54296875" style="2" customWidth="1"/>
    <col min="12032" max="12032" width="32.1796875" style="2" customWidth="1"/>
    <col min="12033" max="12033" width="14.1796875" style="2" customWidth="1"/>
    <col min="12034" max="12034" width="11.1796875" style="2" customWidth="1"/>
    <col min="12035" max="12035" width="11.81640625" style="2" customWidth="1"/>
    <col min="12036" max="12036" width="10.26953125" style="2" bestFit="1" customWidth="1"/>
    <col min="12037" max="12037" width="11.54296875" style="2" customWidth="1"/>
    <col min="12038" max="12038" width="9.1796875" style="2"/>
    <col min="12039" max="12039" width="10.81640625" style="2" customWidth="1"/>
    <col min="12040" max="12040" width="9.1796875" style="2"/>
    <col min="12041" max="12041" width="10.7265625" style="2" bestFit="1" customWidth="1"/>
    <col min="12042" max="12286" width="9.1796875" style="2"/>
    <col min="12287" max="12287" width="5.54296875" style="2" customWidth="1"/>
    <col min="12288" max="12288" width="32.1796875" style="2" customWidth="1"/>
    <col min="12289" max="12289" width="14.1796875" style="2" customWidth="1"/>
    <col min="12290" max="12290" width="11.1796875" style="2" customWidth="1"/>
    <col min="12291" max="12291" width="11.81640625" style="2" customWidth="1"/>
    <col min="12292" max="12292" width="10.26953125" style="2" bestFit="1" customWidth="1"/>
    <col min="12293" max="12293" width="11.54296875" style="2" customWidth="1"/>
    <col min="12294" max="12294" width="9.1796875" style="2"/>
    <col min="12295" max="12295" width="10.81640625" style="2" customWidth="1"/>
    <col min="12296" max="12296" width="9.1796875" style="2"/>
    <col min="12297" max="12297" width="10.7265625" style="2" bestFit="1" customWidth="1"/>
    <col min="12298" max="12542" width="9.1796875" style="2"/>
    <col min="12543" max="12543" width="5.54296875" style="2" customWidth="1"/>
    <col min="12544" max="12544" width="32.1796875" style="2" customWidth="1"/>
    <col min="12545" max="12545" width="14.1796875" style="2" customWidth="1"/>
    <col min="12546" max="12546" width="11.1796875" style="2" customWidth="1"/>
    <col min="12547" max="12547" width="11.81640625" style="2" customWidth="1"/>
    <col min="12548" max="12548" width="10.26953125" style="2" bestFit="1" customWidth="1"/>
    <col min="12549" max="12549" width="11.54296875" style="2" customWidth="1"/>
    <col min="12550" max="12550" width="9.1796875" style="2"/>
    <col min="12551" max="12551" width="10.81640625" style="2" customWidth="1"/>
    <col min="12552" max="12552" width="9.1796875" style="2"/>
    <col min="12553" max="12553" width="10.7265625" style="2" bestFit="1" customWidth="1"/>
    <col min="12554" max="12798" width="9.1796875" style="2"/>
    <col min="12799" max="12799" width="5.54296875" style="2" customWidth="1"/>
    <col min="12800" max="12800" width="32.1796875" style="2" customWidth="1"/>
    <col min="12801" max="12801" width="14.1796875" style="2" customWidth="1"/>
    <col min="12802" max="12802" width="11.1796875" style="2" customWidth="1"/>
    <col min="12803" max="12803" width="11.81640625" style="2" customWidth="1"/>
    <col min="12804" max="12804" width="10.26953125" style="2" bestFit="1" customWidth="1"/>
    <col min="12805" max="12805" width="11.54296875" style="2" customWidth="1"/>
    <col min="12806" max="12806" width="9.1796875" style="2"/>
    <col min="12807" max="12807" width="10.81640625" style="2" customWidth="1"/>
    <col min="12808" max="12808" width="9.1796875" style="2"/>
    <col min="12809" max="12809" width="10.7265625" style="2" bestFit="1" customWidth="1"/>
    <col min="12810" max="13054" width="9.1796875" style="2"/>
    <col min="13055" max="13055" width="5.54296875" style="2" customWidth="1"/>
    <col min="13056" max="13056" width="32.1796875" style="2" customWidth="1"/>
    <col min="13057" max="13057" width="14.1796875" style="2" customWidth="1"/>
    <col min="13058" max="13058" width="11.1796875" style="2" customWidth="1"/>
    <col min="13059" max="13059" width="11.81640625" style="2" customWidth="1"/>
    <col min="13060" max="13060" width="10.26953125" style="2" bestFit="1" customWidth="1"/>
    <col min="13061" max="13061" width="11.54296875" style="2" customWidth="1"/>
    <col min="13062" max="13062" width="9.1796875" style="2"/>
    <col min="13063" max="13063" width="10.81640625" style="2" customWidth="1"/>
    <col min="13064" max="13064" width="9.1796875" style="2"/>
    <col min="13065" max="13065" width="10.7265625" style="2" bestFit="1" customWidth="1"/>
    <col min="13066" max="13310" width="9.1796875" style="2"/>
    <col min="13311" max="13311" width="5.54296875" style="2" customWidth="1"/>
    <col min="13312" max="13312" width="32.1796875" style="2" customWidth="1"/>
    <col min="13313" max="13313" width="14.1796875" style="2" customWidth="1"/>
    <col min="13314" max="13314" width="11.1796875" style="2" customWidth="1"/>
    <col min="13315" max="13315" width="11.81640625" style="2" customWidth="1"/>
    <col min="13316" max="13316" width="10.26953125" style="2" bestFit="1" customWidth="1"/>
    <col min="13317" max="13317" width="11.54296875" style="2" customWidth="1"/>
    <col min="13318" max="13318" width="9.1796875" style="2"/>
    <col min="13319" max="13319" width="10.81640625" style="2" customWidth="1"/>
    <col min="13320" max="13320" width="9.1796875" style="2"/>
    <col min="13321" max="13321" width="10.7265625" style="2" bestFit="1" customWidth="1"/>
    <col min="13322" max="13566" width="9.1796875" style="2"/>
    <col min="13567" max="13567" width="5.54296875" style="2" customWidth="1"/>
    <col min="13568" max="13568" width="32.1796875" style="2" customWidth="1"/>
    <col min="13569" max="13569" width="14.1796875" style="2" customWidth="1"/>
    <col min="13570" max="13570" width="11.1796875" style="2" customWidth="1"/>
    <col min="13571" max="13571" width="11.81640625" style="2" customWidth="1"/>
    <col min="13572" max="13572" width="10.26953125" style="2" bestFit="1" customWidth="1"/>
    <col min="13573" max="13573" width="11.54296875" style="2" customWidth="1"/>
    <col min="13574" max="13574" width="9.1796875" style="2"/>
    <col min="13575" max="13575" width="10.81640625" style="2" customWidth="1"/>
    <col min="13576" max="13576" width="9.1796875" style="2"/>
    <col min="13577" max="13577" width="10.7265625" style="2" bestFit="1" customWidth="1"/>
    <col min="13578" max="13822" width="9.1796875" style="2"/>
    <col min="13823" max="13823" width="5.54296875" style="2" customWidth="1"/>
    <col min="13824" max="13824" width="32.1796875" style="2" customWidth="1"/>
    <col min="13825" max="13825" width="14.1796875" style="2" customWidth="1"/>
    <col min="13826" max="13826" width="11.1796875" style="2" customWidth="1"/>
    <col min="13827" max="13827" width="11.81640625" style="2" customWidth="1"/>
    <col min="13828" max="13828" width="10.26953125" style="2" bestFit="1" customWidth="1"/>
    <col min="13829" max="13829" width="11.54296875" style="2" customWidth="1"/>
    <col min="13830" max="13830" width="9.1796875" style="2"/>
    <col min="13831" max="13831" width="10.81640625" style="2" customWidth="1"/>
    <col min="13832" max="13832" width="9.1796875" style="2"/>
    <col min="13833" max="13833" width="10.7265625" style="2" bestFit="1" customWidth="1"/>
    <col min="13834" max="14078" width="9.1796875" style="2"/>
    <col min="14079" max="14079" width="5.54296875" style="2" customWidth="1"/>
    <col min="14080" max="14080" width="32.1796875" style="2" customWidth="1"/>
    <col min="14081" max="14081" width="14.1796875" style="2" customWidth="1"/>
    <col min="14082" max="14082" width="11.1796875" style="2" customWidth="1"/>
    <col min="14083" max="14083" width="11.81640625" style="2" customWidth="1"/>
    <col min="14084" max="14084" width="10.26953125" style="2" bestFit="1" customWidth="1"/>
    <col min="14085" max="14085" width="11.54296875" style="2" customWidth="1"/>
    <col min="14086" max="14086" width="9.1796875" style="2"/>
    <col min="14087" max="14087" width="10.81640625" style="2" customWidth="1"/>
    <col min="14088" max="14088" width="9.1796875" style="2"/>
    <col min="14089" max="14089" width="10.7265625" style="2" bestFit="1" customWidth="1"/>
    <col min="14090" max="14334" width="9.1796875" style="2"/>
    <col min="14335" max="14335" width="5.54296875" style="2" customWidth="1"/>
    <col min="14336" max="14336" width="32.1796875" style="2" customWidth="1"/>
    <col min="14337" max="14337" width="14.1796875" style="2" customWidth="1"/>
    <col min="14338" max="14338" width="11.1796875" style="2" customWidth="1"/>
    <col min="14339" max="14339" width="11.81640625" style="2" customWidth="1"/>
    <col min="14340" max="14340" width="10.26953125" style="2" bestFit="1" customWidth="1"/>
    <col min="14341" max="14341" width="11.54296875" style="2" customWidth="1"/>
    <col min="14342" max="14342" width="9.1796875" style="2"/>
    <col min="14343" max="14343" width="10.81640625" style="2" customWidth="1"/>
    <col min="14344" max="14344" width="9.1796875" style="2"/>
    <col min="14345" max="14345" width="10.7265625" style="2" bestFit="1" customWidth="1"/>
    <col min="14346" max="14590" width="9.1796875" style="2"/>
    <col min="14591" max="14591" width="5.54296875" style="2" customWidth="1"/>
    <col min="14592" max="14592" width="32.1796875" style="2" customWidth="1"/>
    <col min="14593" max="14593" width="14.1796875" style="2" customWidth="1"/>
    <col min="14594" max="14594" width="11.1796875" style="2" customWidth="1"/>
    <col min="14595" max="14595" width="11.81640625" style="2" customWidth="1"/>
    <col min="14596" max="14596" width="10.26953125" style="2" bestFit="1" customWidth="1"/>
    <col min="14597" max="14597" width="11.54296875" style="2" customWidth="1"/>
    <col min="14598" max="14598" width="9.1796875" style="2"/>
    <col min="14599" max="14599" width="10.81640625" style="2" customWidth="1"/>
    <col min="14600" max="14600" width="9.1796875" style="2"/>
    <col min="14601" max="14601" width="10.7265625" style="2" bestFit="1" customWidth="1"/>
    <col min="14602" max="14846" width="9.1796875" style="2"/>
    <col min="14847" max="14847" width="5.54296875" style="2" customWidth="1"/>
    <col min="14848" max="14848" width="32.1796875" style="2" customWidth="1"/>
    <col min="14849" max="14849" width="14.1796875" style="2" customWidth="1"/>
    <col min="14850" max="14850" width="11.1796875" style="2" customWidth="1"/>
    <col min="14851" max="14851" width="11.81640625" style="2" customWidth="1"/>
    <col min="14852" max="14852" width="10.26953125" style="2" bestFit="1" customWidth="1"/>
    <col min="14853" max="14853" width="11.54296875" style="2" customWidth="1"/>
    <col min="14854" max="14854" width="9.1796875" style="2"/>
    <col min="14855" max="14855" width="10.81640625" style="2" customWidth="1"/>
    <col min="14856" max="14856" width="9.1796875" style="2"/>
    <col min="14857" max="14857" width="10.7265625" style="2" bestFit="1" customWidth="1"/>
    <col min="14858" max="15102" width="9.1796875" style="2"/>
    <col min="15103" max="15103" width="5.54296875" style="2" customWidth="1"/>
    <col min="15104" max="15104" width="32.1796875" style="2" customWidth="1"/>
    <col min="15105" max="15105" width="14.1796875" style="2" customWidth="1"/>
    <col min="15106" max="15106" width="11.1796875" style="2" customWidth="1"/>
    <col min="15107" max="15107" width="11.81640625" style="2" customWidth="1"/>
    <col min="15108" max="15108" width="10.26953125" style="2" bestFit="1" customWidth="1"/>
    <col min="15109" max="15109" width="11.54296875" style="2" customWidth="1"/>
    <col min="15110" max="15110" width="9.1796875" style="2"/>
    <col min="15111" max="15111" width="10.81640625" style="2" customWidth="1"/>
    <col min="15112" max="15112" width="9.1796875" style="2"/>
    <col min="15113" max="15113" width="10.7265625" style="2" bestFit="1" customWidth="1"/>
    <col min="15114" max="15358" width="9.1796875" style="2"/>
    <col min="15359" max="15359" width="5.54296875" style="2" customWidth="1"/>
    <col min="15360" max="15360" width="32.1796875" style="2" customWidth="1"/>
    <col min="15361" max="15361" width="14.1796875" style="2" customWidth="1"/>
    <col min="15362" max="15362" width="11.1796875" style="2" customWidth="1"/>
    <col min="15363" max="15363" width="11.81640625" style="2" customWidth="1"/>
    <col min="15364" max="15364" width="10.26953125" style="2" bestFit="1" customWidth="1"/>
    <col min="15365" max="15365" width="11.54296875" style="2" customWidth="1"/>
    <col min="15366" max="15366" width="9.1796875" style="2"/>
    <col min="15367" max="15367" width="10.81640625" style="2" customWidth="1"/>
    <col min="15368" max="15368" width="9.1796875" style="2"/>
    <col min="15369" max="15369" width="10.7265625" style="2" bestFit="1" customWidth="1"/>
    <col min="15370" max="15614" width="9.1796875" style="2"/>
    <col min="15615" max="15615" width="5.54296875" style="2" customWidth="1"/>
    <col min="15616" max="15616" width="32.1796875" style="2" customWidth="1"/>
    <col min="15617" max="15617" width="14.1796875" style="2" customWidth="1"/>
    <col min="15618" max="15618" width="11.1796875" style="2" customWidth="1"/>
    <col min="15619" max="15619" width="11.81640625" style="2" customWidth="1"/>
    <col min="15620" max="15620" width="10.26953125" style="2" bestFit="1" customWidth="1"/>
    <col min="15621" max="15621" width="11.54296875" style="2" customWidth="1"/>
    <col min="15622" max="15622" width="9.1796875" style="2"/>
    <col min="15623" max="15623" width="10.81640625" style="2" customWidth="1"/>
    <col min="15624" max="15624" width="9.1796875" style="2"/>
    <col min="15625" max="15625" width="10.7265625" style="2" bestFit="1" customWidth="1"/>
    <col min="15626" max="15870" width="9.1796875" style="2"/>
    <col min="15871" max="15871" width="5.54296875" style="2" customWidth="1"/>
    <col min="15872" max="15872" width="32.1796875" style="2" customWidth="1"/>
    <col min="15873" max="15873" width="14.1796875" style="2" customWidth="1"/>
    <col min="15874" max="15874" width="11.1796875" style="2" customWidth="1"/>
    <col min="15875" max="15875" width="11.81640625" style="2" customWidth="1"/>
    <col min="15876" max="15876" width="10.26953125" style="2" bestFit="1" customWidth="1"/>
    <col min="15877" max="15877" width="11.54296875" style="2" customWidth="1"/>
    <col min="15878" max="15878" width="9.1796875" style="2"/>
    <col min="15879" max="15879" width="10.81640625" style="2" customWidth="1"/>
    <col min="15880" max="15880" width="9.1796875" style="2"/>
    <col min="15881" max="15881" width="10.7265625" style="2" bestFit="1" customWidth="1"/>
    <col min="15882" max="16126" width="9.1796875" style="2"/>
    <col min="16127" max="16127" width="5.54296875" style="2" customWidth="1"/>
    <col min="16128" max="16128" width="32.1796875" style="2" customWidth="1"/>
    <col min="16129" max="16129" width="14.1796875" style="2" customWidth="1"/>
    <col min="16130" max="16130" width="11.1796875" style="2" customWidth="1"/>
    <col min="16131" max="16131" width="11.81640625" style="2" customWidth="1"/>
    <col min="16132" max="16132" width="10.26953125" style="2" bestFit="1" customWidth="1"/>
    <col min="16133" max="16133" width="11.54296875" style="2" customWidth="1"/>
    <col min="16134" max="16134" width="9.1796875" style="2"/>
    <col min="16135" max="16135" width="10.81640625" style="2" customWidth="1"/>
    <col min="16136" max="16136" width="9.1796875" style="2"/>
    <col min="16137" max="16137" width="10.7265625" style="2" bestFit="1" customWidth="1"/>
    <col min="16138" max="16384" width="9.1796875" style="2"/>
  </cols>
  <sheetData>
    <row r="1" spans="1:13" ht="12">
      <c r="A1" s="267" t="s">
        <v>57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19"/>
    </row>
    <row r="2" spans="1:13" s="1" customFormat="1" ht="12">
      <c r="A2" s="2"/>
      <c r="B2" s="265" t="s">
        <v>275</v>
      </c>
      <c r="C2" s="266"/>
      <c r="D2" s="266"/>
      <c r="E2" s="266"/>
      <c r="F2" s="266"/>
      <c r="G2" s="266"/>
      <c r="H2" s="266"/>
      <c r="I2" s="266"/>
      <c r="J2" s="266"/>
      <c r="K2" s="266"/>
      <c r="L2" s="19"/>
    </row>
    <row r="3" spans="1:13" ht="12">
      <c r="A3" s="1"/>
      <c r="B3" s="273"/>
      <c r="C3" s="273"/>
      <c r="D3" s="273"/>
      <c r="E3" s="273"/>
      <c r="F3" s="273"/>
      <c r="G3" s="1"/>
      <c r="H3" s="1"/>
      <c r="I3" s="20"/>
      <c r="L3" s="19"/>
    </row>
    <row r="4" spans="1:13" ht="12">
      <c r="A4" s="21" t="s">
        <v>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19"/>
    </row>
    <row r="5" spans="1:13" ht="12">
      <c r="A5" s="22"/>
      <c r="B5" s="23"/>
      <c r="C5" s="22"/>
      <c r="D5" s="22"/>
      <c r="E5" s="274" t="s">
        <v>49</v>
      </c>
      <c r="F5" s="274"/>
      <c r="G5" s="274"/>
      <c r="H5" s="274"/>
      <c r="I5" s="24">
        <f>K117</f>
        <v>0</v>
      </c>
      <c r="J5" s="21" t="s">
        <v>59</v>
      </c>
      <c r="K5" s="22"/>
      <c r="L5" s="19"/>
    </row>
    <row r="6" spans="1:13" ht="12">
      <c r="A6" s="25"/>
      <c r="B6" s="26" t="s">
        <v>38</v>
      </c>
      <c r="C6" s="27"/>
      <c r="D6" s="28"/>
      <c r="E6" s="268" t="s">
        <v>39</v>
      </c>
      <c r="F6" s="269"/>
      <c r="G6" s="269"/>
      <c r="H6" s="269"/>
      <c r="I6" s="269"/>
      <c r="J6" s="270"/>
      <c r="K6" s="29" t="s">
        <v>28</v>
      </c>
      <c r="L6" s="19"/>
    </row>
    <row r="7" spans="1:13" ht="29">
      <c r="A7" s="30" t="s">
        <v>0</v>
      </c>
      <c r="B7" s="85" t="s">
        <v>40</v>
      </c>
      <c r="C7" s="31" t="s">
        <v>41</v>
      </c>
      <c r="D7" s="31" t="s">
        <v>42</v>
      </c>
      <c r="E7" s="271" t="s">
        <v>58</v>
      </c>
      <c r="F7" s="272"/>
      <c r="G7" s="271" t="s">
        <v>51</v>
      </c>
      <c r="H7" s="272"/>
      <c r="I7" s="271" t="s">
        <v>52</v>
      </c>
      <c r="J7" s="272"/>
      <c r="K7" s="29"/>
      <c r="L7" s="19"/>
    </row>
    <row r="8" spans="1:13">
      <c r="A8" s="32"/>
      <c r="B8" s="86"/>
      <c r="C8" s="34"/>
      <c r="D8" s="34"/>
      <c r="E8" s="35" t="s">
        <v>43</v>
      </c>
      <c r="F8" s="35" t="s">
        <v>44</v>
      </c>
      <c r="G8" s="35" t="s">
        <v>43</v>
      </c>
      <c r="H8" s="35" t="s">
        <v>44</v>
      </c>
      <c r="I8" s="35" t="s">
        <v>43</v>
      </c>
      <c r="J8" s="35" t="s">
        <v>44</v>
      </c>
      <c r="K8" s="29"/>
      <c r="L8" s="19"/>
    </row>
    <row r="9" spans="1:13">
      <c r="A9" s="36"/>
      <c r="B9" s="87">
        <v>2</v>
      </c>
      <c r="C9" s="36">
        <v>3</v>
      </c>
      <c r="D9" s="36">
        <v>4</v>
      </c>
      <c r="E9" s="35">
        <v>5</v>
      </c>
      <c r="F9" s="35" t="s">
        <v>1</v>
      </c>
      <c r="G9" s="35">
        <v>7</v>
      </c>
      <c r="H9" s="35" t="s">
        <v>2</v>
      </c>
      <c r="I9" s="35">
        <v>9</v>
      </c>
      <c r="J9" s="35" t="s">
        <v>3</v>
      </c>
      <c r="K9" s="35" t="s">
        <v>4</v>
      </c>
      <c r="L9" s="38"/>
    </row>
    <row r="10" spans="1:13" ht="13.5">
      <c r="A10" s="74"/>
      <c r="B10" s="75" t="s">
        <v>18</v>
      </c>
      <c r="C10" s="76"/>
      <c r="D10" s="76"/>
      <c r="E10" s="76"/>
      <c r="F10" s="77"/>
      <c r="G10" s="77"/>
      <c r="H10" s="78"/>
      <c r="I10" s="77"/>
      <c r="J10" s="78"/>
      <c r="K10" s="79"/>
      <c r="L10" s="19"/>
    </row>
    <row r="11" spans="1:13" s="104" customFormat="1" ht="12">
      <c r="A11" s="98">
        <v>1</v>
      </c>
      <c r="B11" s="129" t="s">
        <v>60</v>
      </c>
      <c r="C11" s="98" t="s">
        <v>16</v>
      </c>
      <c r="D11" s="99">
        <v>40</v>
      </c>
      <c r="E11" s="100">
        <v>0</v>
      </c>
      <c r="F11" s="101">
        <f>E11*D11</f>
        <v>0</v>
      </c>
      <c r="G11" s="100">
        <v>0</v>
      </c>
      <c r="H11" s="101">
        <f>G11*D11</f>
        <v>0</v>
      </c>
      <c r="I11" s="100">
        <v>0</v>
      </c>
      <c r="J11" s="102">
        <f>I11*D11</f>
        <v>0</v>
      </c>
      <c r="K11" s="101">
        <f>F11+H11+J11</f>
        <v>0</v>
      </c>
      <c r="L11" s="103"/>
    </row>
    <row r="12" spans="1:13" s="104" customFormat="1" ht="12">
      <c r="A12" s="98">
        <v>2</v>
      </c>
      <c r="B12" s="129" t="s">
        <v>61</v>
      </c>
      <c r="C12" s="98" t="s">
        <v>6</v>
      </c>
      <c r="D12" s="99">
        <v>7</v>
      </c>
      <c r="E12" s="100">
        <v>0</v>
      </c>
      <c r="F12" s="101">
        <f t="shared" ref="F12:F38" si="0">E12*D12</f>
        <v>0</v>
      </c>
      <c r="G12" s="100">
        <v>0</v>
      </c>
      <c r="H12" s="101">
        <f t="shared" ref="H12:H38" si="1">G12*D12</f>
        <v>0</v>
      </c>
      <c r="I12" s="100">
        <v>0</v>
      </c>
      <c r="J12" s="102">
        <f t="shared" ref="J12:J38" si="2">I12*D12</f>
        <v>0</v>
      </c>
      <c r="K12" s="101">
        <f t="shared" ref="K12:K38" si="3">F12+H12+J12</f>
        <v>0</v>
      </c>
      <c r="L12" s="103"/>
      <c r="M12" s="104" t="s">
        <v>23</v>
      </c>
    </row>
    <row r="13" spans="1:13" s="104" customFormat="1" ht="24">
      <c r="A13" s="98">
        <v>3</v>
      </c>
      <c r="B13" s="129" t="s">
        <v>131</v>
      </c>
      <c r="C13" s="98" t="s">
        <v>16</v>
      </c>
      <c r="D13" s="99">
        <v>51</v>
      </c>
      <c r="E13" s="100">
        <v>0</v>
      </c>
      <c r="F13" s="101">
        <f t="shared" ref="F13" si="4">E13*D13</f>
        <v>0</v>
      </c>
      <c r="G13" s="100">
        <v>0</v>
      </c>
      <c r="H13" s="101">
        <f t="shared" ref="H13" si="5">G13*D13</f>
        <v>0</v>
      </c>
      <c r="I13" s="100">
        <v>0</v>
      </c>
      <c r="J13" s="102">
        <f t="shared" ref="J13" si="6">I13*D13</f>
        <v>0</v>
      </c>
      <c r="K13" s="101">
        <f t="shared" ref="K13" si="7">F13+H13+J13</f>
        <v>0</v>
      </c>
      <c r="L13" s="103"/>
    </row>
    <row r="14" spans="1:13" s="104" customFormat="1" ht="12">
      <c r="A14" s="98">
        <v>4</v>
      </c>
      <c r="B14" s="129" t="s">
        <v>87</v>
      </c>
      <c r="C14" s="98" t="s">
        <v>16</v>
      </c>
      <c r="D14" s="99">
        <v>51</v>
      </c>
      <c r="E14" s="100">
        <v>0</v>
      </c>
      <c r="F14" s="101">
        <f t="shared" si="0"/>
        <v>0</v>
      </c>
      <c r="G14" s="100">
        <v>0</v>
      </c>
      <c r="H14" s="101">
        <f t="shared" si="1"/>
        <v>0</v>
      </c>
      <c r="I14" s="100">
        <v>0</v>
      </c>
      <c r="J14" s="102">
        <f t="shared" si="2"/>
        <v>0</v>
      </c>
      <c r="K14" s="101">
        <f t="shared" si="3"/>
        <v>0</v>
      </c>
      <c r="L14" s="103"/>
    </row>
    <row r="15" spans="1:13" s="104" customFormat="1" ht="12">
      <c r="A15" s="98">
        <v>5</v>
      </c>
      <c r="B15" s="109" t="s">
        <v>146</v>
      </c>
      <c r="C15" s="105" t="s">
        <v>16</v>
      </c>
      <c r="D15" s="99">
        <v>15</v>
      </c>
      <c r="E15" s="106">
        <v>0</v>
      </c>
      <c r="F15" s="107">
        <f t="shared" si="0"/>
        <v>0</v>
      </c>
      <c r="G15" s="106">
        <v>0</v>
      </c>
      <c r="H15" s="107">
        <f t="shared" si="1"/>
        <v>0</v>
      </c>
      <c r="I15" s="106">
        <v>0</v>
      </c>
      <c r="J15" s="108">
        <f t="shared" si="2"/>
        <v>0</v>
      </c>
      <c r="K15" s="107">
        <f t="shared" si="3"/>
        <v>0</v>
      </c>
      <c r="L15" s="103"/>
    </row>
    <row r="16" spans="1:13" s="104" customFormat="1" ht="24">
      <c r="A16" s="98">
        <v>6</v>
      </c>
      <c r="B16" s="109" t="s">
        <v>130</v>
      </c>
      <c r="C16" s="105" t="s">
        <v>16</v>
      </c>
      <c r="D16" s="99">
        <v>57</v>
      </c>
      <c r="E16" s="106">
        <v>0</v>
      </c>
      <c r="F16" s="107">
        <f t="shared" si="0"/>
        <v>0</v>
      </c>
      <c r="G16" s="106">
        <v>0</v>
      </c>
      <c r="H16" s="107">
        <f t="shared" si="1"/>
        <v>0</v>
      </c>
      <c r="I16" s="106">
        <v>0</v>
      </c>
      <c r="J16" s="108">
        <f t="shared" si="2"/>
        <v>0</v>
      </c>
      <c r="K16" s="107">
        <f t="shared" si="3"/>
        <v>0</v>
      </c>
      <c r="L16" s="103"/>
    </row>
    <row r="17" spans="1:12" s="104" customFormat="1" ht="12">
      <c r="A17" s="98">
        <v>7</v>
      </c>
      <c r="B17" s="109" t="s">
        <v>147</v>
      </c>
      <c r="C17" s="105" t="s">
        <v>16</v>
      </c>
      <c r="D17" s="105">
        <v>47</v>
      </c>
      <c r="E17" s="106">
        <v>0</v>
      </c>
      <c r="F17" s="107">
        <f t="shared" si="0"/>
        <v>0</v>
      </c>
      <c r="G17" s="106">
        <v>0</v>
      </c>
      <c r="H17" s="107">
        <f t="shared" si="1"/>
        <v>0</v>
      </c>
      <c r="I17" s="106">
        <v>0</v>
      </c>
      <c r="J17" s="108">
        <f t="shared" si="2"/>
        <v>0</v>
      </c>
      <c r="K17" s="107">
        <f t="shared" si="3"/>
        <v>0</v>
      </c>
      <c r="L17" s="103"/>
    </row>
    <row r="18" spans="1:12" s="104" customFormat="1" ht="12">
      <c r="A18" s="98">
        <v>8</v>
      </c>
      <c r="B18" s="109" t="s">
        <v>148</v>
      </c>
      <c r="C18" s="105" t="s">
        <v>16</v>
      </c>
      <c r="D18" s="105">
        <v>120</v>
      </c>
      <c r="E18" s="106">
        <v>0</v>
      </c>
      <c r="F18" s="107">
        <f t="shared" si="0"/>
        <v>0</v>
      </c>
      <c r="G18" s="106">
        <v>0</v>
      </c>
      <c r="H18" s="107">
        <f t="shared" si="1"/>
        <v>0</v>
      </c>
      <c r="I18" s="106">
        <v>0</v>
      </c>
      <c r="J18" s="108">
        <f t="shared" si="2"/>
        <v>0</v>
      </c>
      <c r="K18" s="107">
        <f t="shared" si="3"/>
        <v>0</v>
      </c>
      <c r="L18" s="103"/>
    </row>
    <row r="19" spans="1:12" s="1" customFormat="1" ht="12">
      <c r="A19" s="98">
        <v>9</v>
      </c>
      <c r="B19" s="97" t="s">
        <v>132</v>
      </c>
      <c r="C19" s="96" t="s">
        <v>16</v>
      </c>
      <c r="D19" s="96">
        <v>32</v>
      </c>
      <c r="E19" s="84">
        <v>0</v>
      </c>
      <c r="F19" s="82">
        <f t="shared" si="0"/>
        <v>0</v>
      </c>
      <c r="G19" s="84">
        <v>0</v>
      </c>
      <c r="H19" s="82">
        <f t="shared" si="1"/>
        <v>0</v>
      </c>
      <c r="I19" s="84">
        <v>0</v>
      </c>
      <c r="J19" s="80">
        <f t="shared" si="2"/>
        <v>0</v>
      </c>
      <c r="K19" s="82">
        <f t="shared" si="3"/>
        <v>0</v>
      </c>
      <c r="L19" s="19"/>
    </row>
    <row r="20" spans="1:12" s="1" customFormat="1" ht="12">
      <c r="A20" s="98">
        <v>10</v>
      </c>
      <c r="B20" s="97" t="s">
        <v>149</v>
      </c>
      <c r="C20" s="96" t="s">
        <v>16</v>
      </c>
      <c r="D20" s="96">
        <v>25</v>
      </c>
      <c r="E20" s="84">
        <v>0</v>
      </c>
      <c r="F20" s="82">
        <f t="shared" si="0"/>
        <v>0</v>
      </c>
      <c r="G20" s="84">
        <v>0</v>
      </c>
      <c r="H20" s="82">
        <f t="shared" si="1"/>
        <v>0</v>
      </c>
      <c r="I20" s="84">
        <v>0</v>
      </c>
      <c r="J20" s="80">
        <f t="shared" si="2"/>
        <v>0</v>
      </c>
      <c r="K20" s="82">
        <f t="shared" si="3"/>
        <v>0</v>
      </c>
      <c r="L20" s="19"/>
    </row>
    <row r="21" spans="1:12" s="1" customFormat="1" ht="12">
      <c r="A21" s="98">
        <v>11</v>
      </c>
      <c r="B21" s="97" t="s">
        <v>150</v>
      </c>
      <c r="C21" s="96" t="s">
        <v>6</v>
      </c>
      <c r="D21" s="96">
        <v>1</v>
      </c>
      <c r="E21" s="84">
        <v>0</v>
      </c>
      <c r="F21" s="82">
        <f t="shared" si="0"/>
        <v>0</v>
      </c>
      <c r="G21" s="84">
        <v>0</v>
      </c>
      <c r="H21" s="82">
        <f t="shared" si="1"/>
        <v>0</v>
      </c>
      <c r="I21" s="84">
        <v>0</v>
      </c>
      <c r="J21" s="80">
        <f t="shared" si="2"/>
        <v>0</v>
      </c>
      <c r="K21" s="82">
        <f t="shared" si="3"/>
        <v>0</v>
      </c>
      <c r="L21" s="19"/>
    </row>
    <row r="22" spans="1:12" s="1" customFormat="1" ht="12">
      <c r="A22" s="98">
        <v>12</v>
      </c>
      <c r="B22" s="97" t="s">
        <v>151</v>
      </c>
      <c r="C22" s="96" t="s">
        <v>6</v>
      </c>
      <c r="D22" s="96">
        <v>1</v>
      </c>
      <c r="E22" s="84">
        <v>0</v>
      </c>
      <c r="F22" s="82">
        <f t="shared" si="0"/>
        <v>0</v>
      </c>
      <c r="G22" s="84">
        <v>0</v>
      </c>
      <c r="H22" s="82">
        <f t="shared" si="1"/>
        <v>0</v>
      </c>
      <c r="I22" s="84">
        <v>0</v>
      </c>
      <c r="J22" s="80">
        <f t="shared" si="2"/>
        <v>0</v>
      </c>
      <c r="K22" s="82">
        <f t="shared" si="3"/>
        <v>0</v>
      </c>
      <c r="L22" s="19"/>
    </row>
    <row r="23" spans="1:12" s="104" customFormat="1" ht="12">
      <c r="A23" s="98">
        <v>13</v>
      </c>
      <c r="B23" s="129" t="s">
        <v>90</v>
      </c>
      <c r="C23" s="98" t="s">
        <v>6</v>
      </c>
      <c r="D23" s="99">
        <v>8</v>
      </c>
      <c r="E23" s="100">
        <v>0</v>
      </c>
      <c r="F23" s="101">
        <f t="shared" ref="F23:F25" si="8">E23*D23</f>
        <v>0</v>
      </c>
      <c r="G23" s="100">
        <v>0</v>
      </c>
      <c r="H23" s="101">
        <f t="shared" ref="H23:H26" si="9">G23*D23</f>
        <v>0</v>
      </c>
      <c r="I23" s="100">
        <v>0</v>
      </c>
      <c r="J23" s="102">
        <f t="shared" ref="J23:J26" si="10">I23*D23</f>
        <v>0</v>
      </c>
      <c r="K23" s="101">
        <f t="shared" ref="K23:K26" si="11">F23+H23+J23</f>
        <v>0</v>
      </c>
      <c r="L23" s="103"/>
    </row>
    <row r="24" spans="1:12" s="104" customFormat="1" ht="12">
      <c r="A24" s="98">
        <v>14</v>
      </c>
      <c r="B24" s="109" t="s">
        <v>152</v>
      </c>
      <c r="C24" s="105" t="s">
        <v>6</v>
      </c>
      <c r="D24" s="99">
        <v>1</v>
      </c>
      <c r="E24" s="106">
        <v>0</v>
      </c>
      <c r="F24" s="107">
        <f t="shared" si="8"/>
        <v>0</v>
      </c>
      <c r="G24" s="106">
        <v>0</v>
      </c>
      <c r="H24" s="107">
        <f t="shared" si="9"/>
        <v>0</v>
      </c>
      <c r="I24" s="106">
        <v>0</v>
      </c>
      <c r="J24" s="108">
        <f t="shared" si="10"/>
        <v>0</v>
      </c>
      <c r="K24" s="107">
        <f t="shared" si="11"/>
        <v>0</v>
      </c>
      <c r="L24" s="103"/>
    </row>
    <row r="25" spans="1:12" s="1" customFormat="1" ht="12">
      <c r="A25" s="98">
        <v>15</v>
      </c>
      <c r="B25" s="97" t="s">
        <v>153</v>
      </c>
      <c r="C25" s="96" t="s">
        <v>6</v>
      </c>
      <c r="D25" s="96">
        <v>1</v>
      </c>
      <c r="E25" s="84">
        <v>0</v>
      </c>
      <c r="F25" s="82">
        <f t="shared" si="8"/>
        <v>0</v>
      </c>
      <c r="G25" s="84">
        <v>0</v>
      </c>
      <c r="H25" s="82">
        <f t="shared" si="9"/>
        <v>0</v>
      </c>
      <c r="I25" s="84">
        <v>0</v>
      </c>
      <c r="J25" s="80">
        <f t="shared" si="10"/>
        <v>0</v>
      </c>
      <c r="K25" s="82">
        <f t="shared" si="11"/>
        <v>0</v>
      </c>
      <c r="L25" s="19"/>
    </row>
    <row r="26" spans="1:12" s="104" customFormat="1" ht="12">
      <c r="A26" s="98">
        <v>16</v>
      </c>
      <c r="B26" s="109" t="s">
        <v>154</v>
      </c>
      <c r="C26" s="105" t="s">
        <v>6</v>
      </c>
      <c r="D26" s="99">
        <v>1</v>
      </c>
      <c r="E26" s="106">
        <v>0</v>
      </c>
      <c r="F26" s="107">
        <f>E26*D26</f>
        <v>0</v>
      </c>
      <c r="G26" s="106">
        <v>0</v>
      </c>
      <c r="H26" s="107">
        <f t="shared" si="9"/>
        <v>0</v>
      </c>
      <c r="I26" s="106">
        <v>0</v>
      </c>
      <c r="J26" s="108">
        <f t="shared" si="10"/>
        <v>0</v>
      </c>
      <c r="K26" s="107">
        <f t="shared" si="11"/>
        <v>0</v>
      </c>
      <c r="L26" s="103"/>
    </row>
    <row r="27" spans="1:12" s="128" customFormat="1" ht="12">
      <c r="A27" s="98">
        <v>17</v>
      </c>
      <c r="B27" s="109" t="s">
        <v>155</v>
      </c>
      <c r="C27" s="105" t="s">
        <v>6</v>
      </c>
      <c r="D27" s="105">
        <v>2</v>
      </c>
      <c r="E27" s="106">
        <v>0</v>
      </c>
      <c r="F27" s="107">
        <f>E27*D27</f>
        <v>0</v>
      </c>
      <c r="G27" s="106">
        <v>0</v>
      </c>
      <c r="H27" s="107">
        <f>G27*D27</f>
        <v>0</v>
      </c>
      <c r="I27" s="106">
        <v>0</v>
      </c>
      <c r="J27" s="108">
        <f>I27*D27</f>
        <v>0</v>
      </c>
      <c r="K27" s="107">
        <f>F27+H27+J27</f>
        <v>0</v>
      </c>
      <c r="L27" s="103"/>
    </row>
    <row r="28" spans="1:12" s="128" customFormat="1" ht="12">
      <c r="A28" s="98">
        <v>18</v>
      </c>
      <c r="B28" s="109" t="s">
        <v>156</v>
      </c>
      <c r="C28" s="105" t="s">
        <v>6</v>
      </c>
      <c r="D28" s="105">
        <v>2</v>
      </c>
      <c r="E28" s="106">
        <v>0</v>
      </c>
      <c r="F28" s="107">
        <f>E28*D28</f>
        <v>0</v>
      </c>
      <c r="G28" s="106">
        <v>0</v>
      </c>
      <c r="H28" s="107">
        <f>G28*D28</f>
        <v>0</v>
      </c>
      <c r="I28" s="106">
        <v>0</v>
      </c>
      <c r="J28" s="108">
        <f>I28*D28</f>
        <v>0</v>
      </c>
      <c r="K28" s="107">
        <f>F28+H28+J28</f>
        <v>0</v>
      </c>
      <c r="L28" s="103"/>
    </row>
    <row r="29" spans="1:12" s="1" customFormat="1" ht="24">
      <c r="A29" s="98">
        <v>19</v>
      </c>
      <c r="B29" s="97" t="s">
        <v>167</v>
      </c>
      <c r="C29" s="96" t="s">
        <v>16</v>
      </c>
      <c r="D29" s="96">
        <v>70</v>
      </c>
      <c r="E29" s="84">
        <v>0</v>
      </c>
      <c r="F29" s="82">
        <f t="shared" ref="F29" si="12">E29*D29</f>
        <v>0</v>
      </c>
      <c r="G29" s="84">
        <v>0</v>
      </c>
      <c r="H29" s="82">
        <f t="shared" ref="H29" si="13">G29*D29</f>
        <v>0</v>
      </c>
      <c r="I29" s="84">
        <v>0</v>
      </c>
      <c r="J29" s="80">
        <f t="shared" ref="J29" si="14">I29*D29</f>
        <v>0</v>
      </c>
      <c r="K29" s="82">
        <f t="shared" ref="K29" si="15">F29+H29+J29</f>
        <v>0</v>
      </c>
      <c r="L29" s="19"/>
    </row>
    <row r="30" spans="1:12" s="1" customFormat="1" ht="12">
      <c r="A30" s="98">
        <v>20</v>
      </c>
      <c r="B30" s="97" t="s">
        <v>160</v>
      </c>
      <c r="C30" s="96" t="s">
        <v>16</v>
      </c>
      <c r="D30" s="96">
        <v>27</v>
      </c>
      <c r="E30" s="84">
        <v>0</v>
      </c>
      <c r="F30" s="82">
        <f t="shared" ref="F30:F33" si="16">E30*D30</f>
        <v>0</v>
      </c>
      <c r="G30" s="84">
        <v>0</v>
      </c>
      <c r="H30" s="82">
        <f t="shared" ref="H30:H33" si="17">G30*D30</f>
        <v>0</v>
      </c>
      <c r="I30" s="84">
        <v>0</v>
      </c>
      <c r="J30" s="80">
        <f t="shared" ref="J30:J33" si="18">I30*D30</f>
        <v>0</v>
      </c>
      <c r="K30" s="82">
        <f t="shared" ref="K30:K33" si="19">F30+H30+J30</f>
        <v>0</v>
      </c>
      <c r="L30" s="19"/>
    </row>
    <row r="31" spans="1:12" s="128" customFormat="1" ht="12">
      <c r="A31" s="98">
        <v>21</v>
      </c>
      <c r="B31" s="109" t="s">
        <v>157</v>
      </c>
      <c r="C31" s="105" t="s">
        <v>16</v>
      </c>
      <c r="D31" s="105">
        <v>77</v>
      </c>
      <c r="E31" s="106">
        <v>0</v>
      </c>
      <c r="F31" s="107">
        <f t="shared" ref="F31" si="20">E31*D31</f>
        <v>0</v>
      </c>
      <c r="G31" s="106">
        <v>0</v>
      </c>
      <c r="H31" s="107">
        <f t="shared" ref="H31" si="21">G31*D31</f>
        <v>0</v>
      </c>
      <c r="I31" s="106">
        <v>0</v>
      </c>
      <c r="J31" s="108">
        <f t="shared" ref="J31" si="22">I31*D31</f>
        <v>0</v>
      </c>
      <c r="K31" s="107">
        <f t="shared" ref="K31" si="23">F31+H31+J31</f>
        <v>0</v>
      </c>
      <c r="L31" s="103"/>
    </row>
    <row r="32" spans="1:12" s="128" customFormat="1" ht="12">
      <c r="A32" s="98">
        <v>22</v>
      </c>
      <c r="B32" s="109" t="s">
        <v>158</v>
      </c>
      <c r="C32" s="105" t="s">
        <v>16</v>
      </c>
      <c r="D32" s="105">
        <v>145</v>
      </c>
      <c r="E32" s="106">
        <v>0</v>
      </c>
      <c r="F32" s="107">
        <f t="shared" si="16"/>
        <v>0</v>
      </c>
      <c r="G32" s="106">
        <v>0</v>
      </c>
      <c r="H32" s="107">
        <f t="shared" si="17"/>
        <v>0</v>
      </c>
      <c r="I32" s="106">
        <v>0</v>
      </c>
      <c r="J32" s="108">
        <f t="shared" si="18"/>
        <v>0</v>
      </c>
      <c r="K32" s="107">
        <f t="shared" si="19"/>
        <v>0</v>
      </c>
      <c r="L32" s="103"/>
    </row>
    <row r="33" spans="1:13" s="128" customFormat="1" ht="12">
      <c r="A33" s="98">
        <v>23</v>
      </c>
      <c r="B33" s="109" t="s">
        <v>159</v>
      </c>
      <c r="C33" s="105" t="s">
        <v>16</v>
      </c>
      <c r="D33" s="105">
        <v>6.5</v>
      </c>
      <c r="E33" s="106">
        <v>0</v>
      </c>
      <c r="F33" s="107">
        <f t="shared" si="16"/>
        <v>0</v>
      </c>
      <c r="G33" s="106">
        <v>0</v>
      </c>
      <c r="H33" s="107">
        <f t="shared" si="17"/>
        <v>0</v>
      </c>
      <c r="I33" s="106">
        <v>0</v>
      </c>
      <c r="J33" s="108">
        <f t="shared" si="18"/>
        <v>0</v>
      </c>
      <c r="K33" s="107">
        <f t="shared" si="19"/>
        <v>0</v>
      </c>
      <c r="L33" s="103"/>
    </row>
    <row r="34" spans="1:13" s="104" customFormat="1">
      <c r="A34" s="98">
        <v>24</v>
      </c>
      <c r="B34" s="109" t="s">
        <v>161</v>
      </c>
      <c r="C34" s="105" t="s">
        <v>16</v>
      </c>
      <c r="D34" s="105">
        <v>20</v>
      </c>
      <c r="E34" s="106">
        <v>0</v>
      </c>
      <c r="F34" s="107">
        <f t="shared" ref="F34" si="24">E34*D34</f>
        <v>0</v>
      </c>
      <c r="G34" s="106">
        <v>0</v>
      </c>
      <c r="H34" s="107">
        <f t="shared" ref="H34" si="25">G34*D34</f>
        <v>0</v>
      </c>
      <c r="I34" s="106">
        <v>0</v>
      </c>
      <c r="J34" s="108">
        <f t="shared" ref="J34" si="26">I34*D34</f>
        <v>0</v>
      </c>
      <c r="K34" s="107">
        <f t="shared" ref="K34" si="27">F34+H34+J34</f>
        <v>0</v>
      </c>
      <c r="L34" s="120"/>
    </row>
    <row r="35" spans="1:13" s="104" customFormat="1" ht="12">
      <c r="A35" s="98">
        <v>25</v>
      </c>
      <c r="B35" s="141" t="s">
        <v>162</v>
      </c>
      <c r="C35" s="98" t="s">
        <v>6</v>
      </c>
      <c r="D35" s="99">
        <v>1</v>
      </c>
      <c r="E35" s="100">
        <v>0</v>
      </c>
      <c r="F35" s="101">
        <f t="shared" si="0"/>
        <v>0</v>
      </c>
      <c r="G35" s="100">
        <v>0</v>
      </c>
      <c r="H35" s="101">
        <f t="shared" si="1"/>
        <v>0</v>
      </c>
      <c r="I35" s="100">
        <v>0</v>
      </c>
      <c r="J35" s="102">
        <f t="shared" si="2"/>
        <v>0</v>
      </c>
      <c r="K35" s="101">
        <f t="shared" si="3"/>
        <v>0</v>
      </c>
      <c r="L35" s="103"/>
    </row>
    <row r="36" spans="1:13" s="104" customFormat="1" ht="12">
      <c r="A36" s="98">
        <v>26</v>
      </c>
      <c r="B36" s="142" t="s">
        <v>134</v>
      </c>
      <c r="C36" s="122" t="s">
        <v>21</v>
      </c>
      <c r="D36" s="99">
        <v>130</v>
      </c>
      <c r="E36" s="100">
        <v>0</v>
      </c>
      <c r="F36" s="101">
        <f t="shared" ref="F36" si="28">E36*D36</f>
        <v>0</v>
      </c>
      <c r="G36" s="100">
        <v>0</v>
      </c>
      <c r="H36" s="101">
        <f t="shared" ref="H36" si="29">G36*D36</f>
        <v>0</v>
      </c>
      <c r="I36" s="100">
        <v>5</v>
      </c>
      <c r="J36" s="102">
        <v>0</v>
      </c>
      <c r="K36" s="101">
        <f t="shared" ref="K36" si="30">F36+H36+J36</f>
        <v>0</v>
      </c>
      <c r="L36" s="103"/>
    </row>
    <row r="37" spans="1:13" s="104" customFormat="1" ht="26.25" customHeight="1">
      <c r="A37" s="98">
        <v>27</v>
      </c>
      <c r="B37" s="143" t="s">
        <v>17</v>
      </c>
      <c r="C37" s="98" t="s">
        <v>19</v>
      </c>
      <c r="D37" s="99">
        <v>80</v>
      </c>
      <c r="E37" s="100">
        <v>0</v>
      </c>
      <c r="F37" s="101">
        <f t="shared" si="0"/>
        <v>0</v>
      </c>
      <c r="G37" s="100">
        <v>0</v>
      </c>
      <c r="H37" s="101">
        <f t="shared" si="1"/>
        <v>0</v>
      </c>
      <c r="I37" s="100">
        <v>0</v>
      </c>
      <c r="J37" s="102">
        <f t="shared" si="2"/>
        <v>0</v>
      </c>
      <c r="K37" s="101">
        <f t="shared" si="3"/>
        <v>0</v>
      </c>
      <c r="L37" s="103"/>
    </row>
    <row r="38" spans="1:13" s="104" customFormat="1" ht="12">
      <c r="A38" s="98">
        <v>28</v>
      </c>
      <c r="B38" s="129" t="s">
        <v>8</v>
      </c>
      <c r="C38" s="98" t="s">
        <v>19</v>
      </c>
      <c r="D38" s="99">
        <v>80</v>
      </c>
      <c r="E38" s="100">
        <v>0</v>
      </c>
      <c r="F38" s="101">
        <f t="shared" si="0"/>
        <v>0</v>
      </c>
      <c r="G38" s="100">
        <v>0</v>
      </c>
      <c r="H38" s="101">
        <f t="shared" si="1"/>
        <v>0</v>
      </c>
      <c r="I38" s="100">
        <v>0</v>
      </c>
      <c r="J38" s="102">
        <f t="shared" si="2"/>
        <v>0</v>
      </c>
      <c r="K38" s="101">
        <f t="shared" si="3"/>
        <v>0</v>
      </c>
      <c r="L38" s="103"/>
    </row>
    <row r="39" spans="1:13" s="104" customFormat="1" ht="24">
      <c r="A39" s="98"/>
      <c r="B39" s="110" t="s">
        <v>62</v>
      </c>
      <c r="C39" s="111"/>
      <c r="D39" s="112"/>
      <c r="E39" s="113"/>
      <c r="F39" s="114"/>
      <c r="G39" s="113"/>
      <c r="H39" s="114"/>
      <c r="I39" s="113"/>
      <c r="J39" s="115"/>
      <c r="K39" s="114"/>
      <c r="L39" s="103"/>
    </row>
    <row r="40" spans="1:13" s="104" customFormat="1" ht="12">
      <c r="A40" s="98">
        <v>1</v>
      </c>
      <c r="B40" s="129" t="s">
        <v>63</v>
      </c>
      <c r="C40" s="98" t="s">
        <v>16</v>
      </c>
      <c r="D40" s="99">
        <v>45</v>
      </c>
      <c r="E40" s="100">
        <v>0</v>
      </c>
      <c r="F40" s="101">
        <f t="shared" ref="F40:F56" si="31">E40*D40</f>
        <v>0</v>
      </c>
      <c r="G40" s="100">
        <v>0</v>
      </c>
      <c r="H40" s="101">
        <f t="shared" ref="H40:H56" si="32">G40*D40</f>
        <v>0</v>
      </c>
      <c r="I40" s="100">
        <v>0</v>
      </c>
      <c r="J40" s="102">
        <f t="shared" ref="J40:J56" si="33">I40*D40</f>
        <v>0</v>
      </c>
      <c r="K40" s="101">
        <f t="shared" ref="K40:K56" si="34">F40+H40+J40</f>
        <v>0</v>
      </c>
      <c r="L40" s="103"/>
    </row>
    <row r="41" spans="1:13" s="104" customFormat="1" ht="12">
      <c r="A41" s="98">
        <v>2</v>
      </c>
      <c r="B41" s="129" t="s">
        <v>106</v>
      </c>
      <c r="C41" s="98" t="s">
        <v>16</v>
      </c>
      <c r="D41" s="99">
        <v>16</v>
      </c>
      <c r="E41" s="100">
        <v>0</v>
      </c>
      <c r="F41" s="101">
        <f t="shared" ref="F41" si="35">E41*D41</f>
        <v>0</v>
      </c>
      <c r="G41" s="100">
        <v>0</v>
      </c>
      <c r="H41" s="101">
        <f t="shared" ref="H41" si="36">G41*D41</f>
        <v>0</v>
      </c>
      <c r="I41" s="100">
        <v>0</v>
      </c>
      <c r="J41" s="102">
        <f t="shared" ref="J41" si="37">I41*D41</f>
        <v>0</v>
      </c>
      <c r="K41" s="101">
        <f t="shared" ref="K41" si="38">F41+H41+J41</f>
        <v>0</v>
      </c>
      <c r="L41" s="103"/>
    </row>
    <row r="42" spans="1:13" s="104" customFormat="1" ht="12">
      <c r="A42" s="98">
        <v>3</v>
      </c>
      <c r="B42" s="129" t="s">
        <v>83</v>
      </c>
      <c r="C42" s="98" t="s">
        <v>16</v>
      </c>
      <c r="D42" s="99">
        <v>240</v>
      </c>
      <c r="E42" s="100">
        <v>0</v>
      </c>
      <c r="F42" s="101">
        <f t="shared" ref="F42" si="39">E42*D42</f>
        <v>0</v>
      </c>
      <c r="G42" s="100">
        <v>0</v>
      </c>
      <c r="H42" s="101">
        <f t="shared" ref="H42" si="40">G42*D42</f>
        <v>0</v>
      </c>
      <c r="I42" s="100">
        <v>0</v>
      </c>
      <c r="J42" s="102">
        <f t="shared" ref="J42" si="41">I42*D42</f>
        <v>0</v>
      </c>
      <c r="K42" s="101">
        <f t="shared" ref="K42" si="42">F42+H42+J42</f>
        <v>0</v>
      </c>
      <c r="L42" s="103"/>
    </row>
    <row r="43" spans="1:13" s="104" customFormat="1" ht="12">
      <c r="A43" s="98">
        <v>4</v>
      </c>
      <c r="B43" s="129" t="s">
        <v>91</v>
      </c>
      <c r="C43" s="98" t="s">
        <v>16</v>
      </c>
      <c r="D43" s="99">
        <v>12</v>
      </c>
      <c r="E43" s="100">
        <v>0</v>
      </c>
      <c r="F43" s="101">
        <f t="shared" ref="F43" si="43">E43*D43</f>
        <v>0</v>
      </c>
      <c r="G43" s="100">
        <v>0</v>
      </c>
      <c r="H43" s="101">
        <f t="shared" ref="H43" si="44">G43*D43</f>
        <v>0</v>
      </c>
      <c r="I43" s="100">
        <v>0</v>
      </c>
      <c r="J43" s="102">
        <f t="shared" ref="J43" si="45">I43*D43</f>
        <v>0</v>
      </c>
      <c r="K43" s="101">
        <f t="shared" ref="K43:K44" si="46">F43+H43+J43</f>
        <v>0</v>
      </c>
      <c r="L43" s="103"/>
    </row>
    <row r="44" spans="1:13" s="128" customFormat="1" ht="12">
      <c r="A44" s="98">
        <v>5</v>
      </c>
      <c r="B44" s="109" t="s">
        <v>163</v>
      </c>
      <c r="C44" s="105" t="s">
        <v>16</v>
      </c>
      <c r="D44" s="116">
        <v>58.5</v>
      </c>
      <c r="E44" s="106">
        <v>0</v>
      </c>
      <c r="F44" s="107">
        <f>E44*D44</f>
        <v>0</v>
      </c>
      <c r="G44" s="106">
        <v>0</v>
      </c>
      <c r="H44" s="107">
        <f>G44*D44</f>
        <v>0</v>
      </c>
      <c r="I44" s="106">
        <v>0</v>
      </c>
      <c r="J44" s="108">
        <f>I44*D44</f>
        <v>0</v>
      </c>
      <c r="K44" s="107">
        <f t="shared" si="46"/>
        <v>0</v>
      </c>
      <c r="L44" s="103"/>
    </row>
    <row r="45" spans="1:13" s="104" customFormat="1" ht="12">
      <c r="A45" s="98">
        <v>6</v>
      </c>
      <c r="B45" s="109" t="s">
        <v>164</v>
      </c>
      <c r="C45" s="122" t="s">
        <v>21</v>
      </c>
      <c r="D45" s="116">
        <v>31</v>
      </c>
      <c r="E45" s="100">
        <v>0</v>
      </c>
      <c r="F45" s="101">
        <f t="shared" ref="F45" si="47">E45*D45</f>
        <v>0</v>
      </c>
      <c r="G45" s="100">
        <v>0</v>
      </c>
      <c r="H45" s="101">
        <f t="shared" ref="H45" si="48">G45*D45</f>
        <v>0</v>
      </c>
      <c r="I45" s="100">
        <v>0</v>
      </c>
      <c r="J45" s="102">
        <f t="shared" ref="J45" si="49">I45*D45</f>
        <v>0</v>
      </c>
      <c r="K45" s="101">
        <f t="shared" ref="K45:K47" si="50">F45+H45+J45</f>
        <v>0</v>
      </c>
      <c r="L45" s="103"/>
    </row>
    <row r="46" spans="1:13" s="128" customFormat="1" ht="24">
      <c r="A46" s="98">
        <v>7</v>
      </c>
      <c r="B46" s="109" t="s">
        <v>165</v>
      </c>
      <c r="C46" s="105" t="s">
        <v>16</v>
      </c>
      <c r="D46" s="116">
        <v>72</v>
      </c>
      <c r="E46" s="106">
        <v>0</v>
      </c>
      <c r="F46" s="107">
        <f>E46*D46</f>
        <v>0</v>
      </c>
      <c r="G46" s="106">
        <v>0</v>
      </c>
      <c r="H46" s="107">
        <f>G46*D46</f>
        <v>0</v>
      </c>
      <c r="I46" s="106">
        <v>0</v>
      </c>
      <c r="J46" s="108">
        <f>I46*D46</f>
        <v>0</v>
      </c>
      <c r="K46" s="107">
        <f t="shared" ref="K46" si="51">F46+H46+J46</f>
        <v>0</v>
      </c>
      <c r="L46" s="103"/>
      <c r="M46" s="130"/>
    </row>
    <row r="47" spans="1:13" s="128" customFormat="1" ht="24">
      <c r="A47" s="98">
        <v>8</v>
      </c>
      <c r="B47" s="109" t="s">
        <v>166</v>
      </c>
      <c r="C47" s="105" t="s">
        <v>16</v>
      </c>
      <c r="D47" s="116">
        <v>78</v>
      </c>
      <c r="E47" s="106">
        <v>0</v>
      </c>
      <c r="F47" s="107">
        <f>E47*D47</f>
        <v>0</v>
      </c>
      <c r="G47" s="106">
        <v>0</v>
      </c>
      <c r="H47" s="107">
        <f>G47*D47</f>
        <v>0</v>
      </c>
      <c r="I47" s="106">
        <v>0</v>
      </c>
      <c r="J47" s="108">
        <f>I47*D47</f>
        <v>0</v>
      </c>
      <c r="K47" s="107">
        <f t="shared" si="50"/>
        <v>0</v>
      </c>
      <c r="L47" s="103"/>
      <c r="M47" s="130"/>
    </row>
    <row r="48" spans="1:13" s="104" customFormat="1" ht="24">
      <c r="A48" s="98">
        <v>9</v>
      </c>
      <c r="B48" s="129" t="s">
        <v>76</v>
      </c>
      <c r="C48" s="98" t="s">
        <v>16</v>
      </c>
      <c r="D48" s="99">
        <v>35</v>
      </c>
      <c r="E48" s="100">
        <v>0</v>
      </c>
      <c r="F48" s="101">
        <f t="shared" si="31"/>
        <v>0</v>
      </c>
      <c r="G48" s="100">
        <v>0</v>
      </c>
      <c r="H48" s="101">
        <f t="shared" si="32"/>
        <v>0</v>
      </c>
      <c r="I48" s="100">
        <v>0</v>
      </c>
      <c r="J48" s="102">
        <f t="shared" si="33"/>
        <v>0</v>
      </c>
      <c r="K48" s="101">
        <f t="shared" si="34"/>
        <v>0</v>
      </c>
      <c r="L48" s="103"/>
    </row>
    <row r="49" spans="1:13" s="104" customFormat="1" ht="24">
      <c r="A49" s="98">
        <v>10</v>
      </c>
      <c r="B49" s="129" t="s">
        <v>64</v>
      </c>
      <c r="C49" s="117" t="s">
        <v>21</v>
      </c>
      <c r="D49" s="99">
        <v>65</v>
      </c>
      <c r="E49" s="100">
        <v>0</v>
      </c>
      <c r="F49" s="101">
        <f t="shared" si="31"/>
        <v>0</v>
      </c>
      <c r="G49" s="100">
        <v>0</v>
      </c>
      <c r="H49" s="101">
        <f t="shared" si="32"/>
        <v>0</v>
      </c>
      <c r="I49" s="100">
        <v>0</v>
      </c>
      <c r="J49" s="102">
        <f t="shared" si="33"/>
        <v>0</v>
      </c>
      <c r="K49" s="101">
        <f t="shared" si="34"/>
        <v>0</v>
      </c>
      <c r="L49" s="103"/>
    </row>
    <row r="50" spans="1:13" s="104" customFormat="1" ht="12">
      <c r="A50" s="98">
        <v>11</v>
      </c>
      <c r="B50" s="129" t="s">
        <v>92</v>
      </c>
      <c r="C50" s="117" t="s">
        <v>16</v>
      </c>
      <c r="D50" s="99">
        <v>26.5</v>
      </c>
      <c r="E50" s="100">
        <v>0</v>
      </c>
      <c r="F50" s="101">
        <f t="shared" ref="F50" si="52">E50*D50</f>
        <v>0</v>
      </c>
      <c r="G50" s="100">
        <v>0</v>
      </c>
      <c r="H50" s="101">
        <f t="shared" ref="H50" si="53">G50*D50</f>
        <v>0</v>
      </c>
      <c r="I50" s="100">
        <v>0</v>
      </c>
      <c r="J50" s="102">
        <f t="shared" ref="J50" si="54">I50*D50</f>
        <v>0</v>
      </c>
      <c r="K50" s="101">
        <f t="shared" ref="K50" si="55">F50+H50+J50</f>
        <v>0</v>
      </c>
      <c r="L50" s="103"/>
    </row>
    <row r="51" spans="1:13" s="104" customFormat="1" ht="24">
      <c r="A51" s="98">
        <v>12</v>
      </c>
      <c r="B51" s="129" t="s">
        <v>183</v>
      </c>
      <c r="C51" s="117" t="s">
        <v>16</v>
      </c>
      <c r="D51" s="99">
        <v>4</v>
      </c>
      <c r="E51" s="100">
        <v>0</v>
      </c>
      <c r="F51" s="101">
        <f t="shared" si="31"/>
        <v>0</v>
      </c>
      <c r="G51" s="100">
        <v>0</v>
      </c>
      <c r="H51" s="101">
        <f t="shared" si="32"/>
        <v>0</v>
      </c>
      <c r="I51" s="100">
        <v>0</v>
      </c>
      <c r="J51" s="102">
        <f t="shared" si="33"/>
        <v>0</v>
      </c>
      <c r="K51" s="101">
        <f t="shared" si="34"/>
        <v>0</v>
      </c>
      <c r="L51" s="103"/>
    </row>
    <row r="52" spans="1:13" s="104" customFormat="1" ht="24">
      <c r="A52" s="98">
        <v>13</v>
      </c>
      <c r="B52" s="109" t="s">
        <v>86</v>
      </c>
      <c r="C52" s="98" t="s">
        <v>16</v>
      </c>
      <c r="D52" s="99">
        <v>585</v>
      </c>
      <c r="E52" s="100">
        <v>0</v>
      </c>
      <c r="F52" s="101">
        <f t="shared" si="31"/>
        <v>0</v>
      </c>
      <c r="G52" s="100">
        <v>0</v>
      </c>
      <c r="H52" s="101">
        <f t="shared" si="32"/>
        <v>0</v>
      </c>
      <c r="I52" s="100">
        <v>0</v>
      </c>
      <c r="J52" s="102">
        <f t="shared" si="33"/>
        <v>0</v>
      </c>
      <c r="K52" s="101">
        <f t="shared" si="34"/>
        <v>0</v>
      </c>
      <c r="L52" s="103"/>
    </row>
    <row r="53" spans="1:13" s="104" customFormat="1" ht="24">
      <c r="A53" s="98">
        <v>14</v>
      </c>
      <c r="B53" s="140" t="s">
        <v>182</v>
      </c>
      <c r="C53" s="98" t="s">
        <v>16</v>
      </c>
      <c r="D53" s="99">
        <v>47</v>
      </c>
      <c r="E53" s="100">
        <v>0</v>
      </c>
      <c r="F53" s="101">
        <f t="shared" ref="F53" si="56">E53*D53</f>
        <v>0</v>
      </c>
      <c r="G53" s="100">
        <v>0</v>
      </c>
      <c r="H53" s="101">
        <f t="shared" ref="H53" si="57">G53*D53</f>
        <v>0</v>
      </c>
      <c r="I53" s="100">
        <v>0</v>
      </c>
      <c r="J53" s="102">
        <f t="shared" ref="J53" si="58">I53*D53</f>
        <v>0</v>
      </c>
      <c r="K53" s="101">
        <f t="shared" ref="K53" si="59">F53+H53+J53</f>
        <v>0</v>
      </c>
      <c r="L53" s="103"/>
    </row>
    <row r="54" spans="1:13" s="104" customFormat="1" ht="24">
      <c r="A54" s="98">
        <v>15</v>
      </c>
      <c r="B54" s="129" t="s">
        <v>129</v>
      </c>
      <c r="C54" s="98" t="s">
        <v>16</v>
      </c>
      <c r="D54" s="99">
        <v>80</v>
      </c>
      <c r="E54" s="100">
        <v>0</v>
      </c>
      <c r="F54" s="101">
        <f t="shared" ref="F54" si="60">E54*D54</f>
        <v>0</v>
      </c>
      <c r="G54" s="100">
        <v>0</v>
      </c>
      <c r="H54" s="101">
        <f t="shared" ref="H54" si="61">G54*D54</f>
        <v>0</v>
      </c>
      <c r="I54" s="100">
        <v>0</v>
      </c>
      <c r="J54" s="102">
        <f t="shared" ref="J54" si="62">I54*D54</f>
        <v>0</v>
      </c>
      <c r="K54" s="101">
        <f t="shared" ref="K54" si="63">F54+H54+J54</f>
        <v>0</v>
      </c>
      <c r="L54" s="103"/>
    </row>
    <row r="55" spans="1:13" s="104" customFormat="1" ht="24">
      <c r="A55" s="98">
        <v>16</v>
      </c>
      <c r="B55" s="109" t="s">
        <v>137</v>
      </c>
      <c r="C55" s="98" t="s">
        <v>16</v>
      </c>
      <c r="D55" s="99">
        <v>20</v>
      </c>
      <c r="E55" s="100">
        <v>0</v>
      </c>
      <c r="F55" s="101">
        <f t="shared" ref="F55" si="64">E55*D55</f>
        <v>0</v>
      </c>
      <c r="G55" s="100">
        <v>0</v>
      </c>
      <c r="H55" s="101">
        <f t="shared" ref="H55" si="65">G55*D55</f>
        <v>0</v>
      </c>
      <c r="I55" s="100">
        <v>0</v>
      </c>
      <c r="J55" s="102">
        <f t="shared" ref="J55" si="66">I55*D55</f>
        <v>0</v>
      </c>
      <c r="K55" s="101">
        <f t="shared" ref="K55" si="67">F55+H55+J55</f>
        <v>0</v>
      </c>
      <c r="L55" s="103"/>
    </row>
    <row r="56" spans="1:13" s="104" customFormat="1" ht="36">
      <c r="A56" s="98">
        <v>17</v>
      </c>
      <c r="B56" s="129" t="s">
        <v>65</v>
      </c>
      <c r="C56" s="98" t="s">
        <v>16</v>
      </c>
      <c r="D56" s="99">
        <v>30</v>
      </c>
      <c r="E56" s="100">
        <v>0</v>
      </c>
      <c r="F56" s="101">
        <f t="shared" si="31"/>
        <v>0</v>
      </c>
      <c r="G56" s="100">
        <v>0</v>
      </c>
      <c r="H56" s="101">
        <f t="shared" si="32"/>
        <v>0</v>
      </c>
      <c r="I56" s="100">
        <v>0</v>
      </c>
      <c r="J56" s="102">
        <f t="shared" si="33"/>
        <v>0</v>
      </c>
      <c r="K56" s="101">
        <f t="shared" si="34"/>
        <v>0</v>
      </c>
      <c r="L56" s="103"/>
    </row>
    <row r="57" spans="1:13" s="104" customFormat="1" ht="12">
      <c r="A57" s="98"/>
      <c r="B57" s="110" t="s">
        <v>20</v>
      </c>
      <c r="C57" s="111"/>
      <c r="D57" s="112"/>
      <c r="E57" s="113"/>
      <c r="F57" s="114"/>
      <c r="G57" s="113"/>
      <c r="H57" s="114"/>
      <c r="I57" s="113"/>
      <c r="J57" s="115"/>
      <c r="K57" s="114"/>
      <c r="L57" s="103"/>
    </row>
    <row r="58" spans="1:13" s="104" customFormat="1" ht="12">
      <c r="A58" s="98">
        <v>1</v>
      </c>
      <c r="B58" s="136" t="s">
        <v>7</v>
      </c>
      <c r="C58" s="118" t="s">
        <v>16</v>
      </c>
      <c r="D58" s="99">
        <v>1.4</v>
      </c>
      <c r="E58" s="100">
        <v>0</v>
      </c>
      <c r="F58" s="101">
        <f>E58*D58</f>
        <v>0</v>
      </c>
      <c r="G58" s="100">
        <v>0</v>
      </c>
      <c r="H58" s="101">
        <f>G58*D58</f>
        <v>0</v>
      </c>
      <c r="I58" s="100">
        <v>0</v>
      </c>
      <c r="J58" s="102">
        <f>I58*D58</f>
        <v>0</v>
      </c>
      <c r="K58" s="101">
        <f>F58+H58+J58</f>
        <v>0</v>
      </c>
      <c r="L58" s="103"/>
    </row>
    <row r="59" spans="1:13" s="104" customFormat="1" ht="24">
      <c r="A59" s="98">
        <v>2</v>
      </c>
      <c r="B59" s="136" t="s">
        <v>186</v>
      </c>
      <c r="C59" s="98" t="s">
        <v>16</v>
      </c>
      <c r="D59" s="99">
        <v>10</v>
      </c>
      <c r="E59" s="100">
        <v>0</v>
      </c>
      <c r="F59" s="101">
        <f>E59*D59</f>
        <v>0</v>
      </c>
      <c r="G59" s="100">
        <v>0</v>
      </c>
      <c r="H59" s="101">
        <f>G59*D59</f>
        <v>0</v>
      </c>
      <c r="I59" s="100">
        <v>0</v>
      </c>
      <c r="J59" s="102">
        <f>I59*D59</f>
        <v>0</v>
      </c>
      <c r="K59" s="101">
        <f>F59+H59+J59</f>
        <v>0</v>
      </c>
      <c r="L59" s="103"/>
      <c r="M59" s="119"/>
    </row>
    <row r="60" spans="1:13" s="104" customFormat="1" ht="26.25" customHeight="1">
      <c r="A60" s="98">
        <v>3</v>
      </c>
      <c r="B60" s="136" t="s">
        <v>185</v>
      </c>
      <c r="C60" s="98" t="s">
        <v>16</v>
      </c>
      <c r="D60" s="99">
        <v>25</v>
      </c>
      <c r="E60" s="100">
        <v>0</v>
      </c>
      <c r="F60" s="101">
        <f>E60*D60</f>
        <v>0</v>
      </c>
      <c r="G60" s="100">
        <v>0</v>
      </c>
      <c r="H60" s="101">
        <f>G60*D60</f>
        <v>0</v>
      </c>
      <c r="I60" s="100">
        <v>0</v>
      </c>
      <c r="J60" s="102">
        <f>I60*D60</f>
        <v>0</v>
      </c>
      <c r="K60" s="101">
        <f>F60+H60+J60</f>
        <v>0</v>
      </c>
      <c r="L60" s="103"/>
      <c r="M60" s="119"/>
    </row>
    <row r="61" spans="1:13" s="104" customFormat="1" ht="24">
      <c r="A61" s="98">
        <v>4</v>
      </c>
      <c r="B61" s="144" t="s">
        <v>187</v>
      </c>
      <c r="C61" s="105" t="s">
        <v>16</v>
      </c>
      <c r="D61" s="116">
        <v>10</v>
      </c>
      <c r="E61" s="106">
        <v>0</v>
      </c>
      <c r="F61" s="107">
        <f t="shared" ref="F61" si="68">E61*D61</f>
        <v>0</v>
      </c>
      <c r="G61" s="106">
        <v>0</v>
      </c>
      <c r="H61" s="107">
        <f t="shared" ref="H61" si="69">G61*D61</f>
        <v>0</v>
      </c>
      <c r="I61" s="106">
        <v>0</v>
      </c>
      <c r="J61" s="108">
        <f t="shared" ref="J61" si="70">I61*D61</f>
        <v>0</v>
      </c>
      <c r="K61" s="107">
        <f t="shared" ref="K61" si="71">F61+H61+J61</f>
        <v>0</v>
      </c>
      <c r="L61" s="103"/>
      <c r="M61" s="119"/>
    </row>
    <row r="62" spans="1:13" s="104" customFormat="1" ht="24">
      <c r="A62" s="98">
        <v>5</v>
      </c>
      <c r="B62" s="136" t="s">
        <v>46</v>
      </c>
      <c r="C62" s="98" t="s">
        <v>16</v>
      </c>
      <c r="D62" s="99">
        <v>80</v>
      </c>
      <c r="E62" s="100">
        <v>0</v>
      </c>
      <c r="F62" s="101">
        <f t="shared" ref="F62" si="72">E62*D62</f>
        <v>0</v>
      </c>
      <c r="G62" s="100">
        <v>0</v>
      </c>
      <c r="H62" s="101">
        <f t="shared" ref="H62" si="73">G62*D62</f>
        <v>0</v>
      </c>
      <c r="I62" s="100">
        <v>0</v>
      </c>
      <c r="J62" s="102">
        <f t="shared" ref="J62" si="74">I62*D62</f>
        <v>0</v>
      </c>
      <c r="K62" s="101">
        <f t="shared" ref="K62" si="75">F62+H62+J62</f>
        <v>0</v>
      </c>
      <c r="L62" s="103"/>
    </row>
    <row r="63" spans="1:13" s="104" customFormat="1">
      <c r="A63" s="98">
        <v>6</v>
      </c>
      <c r="B63" s="137" t="s">
        <v>72</v>
      </c>
      <c r="C63" s="117" t="s">
        <v>21</v>
      </c>
      <c r="D63" s="99">
        <v>45</v>
      </c>
      <c r="E63" s="100">
        <v>0</v>
      </c>
      <c r="F63" s="101">
        <f t="shared" ref="F63" si="76">E63*D63</f>
        <v>0</v>
      </c>
      <c r="G63" s="100">
        <v>0</v>
      </c>
      <c r="H63" s="101">
        <f t="shared" ref="H63" si="77">G63*D63</f>
        <v>0</v>
      </c>
      <c r="I63" s="100">
        <v>0</v>
      </c>
      <c r="J63" s="102">
        <f t="shared" ref="J63" si="78">I63*D63</f>
        <v>0</v>
      </c>
      <c r="K63" s="101">
        <f t="shared" ref="K63" si="79">F63+H63+J63</f>
        <v>0</v>
      </c>
      <c r="L63" s="120"/>
    </row>
    <row r="64" spans="1:13" s="104" customFormat="1">
      <c r="A64" s="98">
        <v>7</v>
      </c>
      <c r="B64" s="136" t="s">
        <v>84</v>
      </c>
      <c r="C64" s="98" t="s">
        <v>16</v>
      </c>
      <c r="D64" s="99">
        <v>137</v>
      </c>
      <c r="E64" s="100">
        <v>0</v>
      </c>
      <c r="F64" s="101">
        <f t="shared" ref="F64:F66" si="80">E64*D64</f>
        <v>0</v>
      </c>
      <c r="G64" s="100">
        <v>0</v>
      </c>
      <c r="H64" s="101">
        <f t="shared" ref="H64:H66" si="81">G64*D64</f>
        <v>0</v>
      </c>
      <c r="I64" s="100">
        <v>0</v>
      </c>
      <c r="J64" s="102">
        <f t="shared" ref="J64:J66" si="82">I64*D64</f>
        <v>0</v>
      </c>
      <c r="K64" s="101">
        <f t="shared" ref="K64:K66" si="83">F64+H64+J64</f>
        <v>0</v>
      </c>
      <c r="L64" s="120"/>
    </row>
    <row r="65" spans="1:13" s="104" customFormat="1" ht="24">
      <c r="A65" s="98">
        <v>8</v>
      </c>
      <c r="B65" s="129" t="s">
        <v>66</v>
      </c>
      <c r="C65" s="117" t="s">
        <v>21</v>
      </c>
      <c r="D65" s="99">
        <v>45</v>
      </c>
      <c r="E65" s="100">
        <v>0</v>
      </c>
      <c r="F65" s="101">
        <f t="shared" si="80"/>
        <v>0</v>
      </c>
      <c r="G65" s="100">
        <v>0</v>
      </c>
      <c r="H65" s="101">
        <f t="shared" si="81"/>
        <v>0</v>
      </c>
      <c r="I65" s="100">
        <v>0</v>
      </c>
      <c r="J65" s="102">
        <f t="shared" si="82"/>
        <v>0</v>
      </c>
      <c r="K65" s="101">
        <f t="shared" si="83"/>
        <v>0</v>
      </c>
      <c r="L65" s="120"/>
    </row>
    <row r="66" spans="1:13" s="104" customFormat="1" ht="36">
      <c r="A66" s="98">
        <v>9</v>
      </c>
      <c r="B66" s="109" t="s">
        <v>168</v>
      </c>
      <c r="C66" s="98" t="s">
        <v>16</v>
      </c>
      <c r="D66" s="99">
        <v>70</v>
      </c>
      <c r="E66" s="100">
        <v>0</v>
      </c>
      <c r="F66" s="101">
        <f t="shared" si="80"/>
        <v>0</v>
      </c>
      <c r="G66" s="100">
        <v>0</v>
      </c>
      <c r="H66" s="101">
        <f t="shared" si="81"/>
        <v>0</v>
      </c>
      <c r="I66" s="100">
        <v>0</v>
      </c>
      <c r="J66" s="102">
        <f t="shared" si="82"/>
        <v>0</v>
      </c>
      <c r="K66" s="101">
        <f t="shared" si="83"/>
        <v>0</v>
      </c>
      <c r="L66" s="120"/>
    </row>
    <row r="67" spans="1:13" s="104" customFormat="1" ht="24">
      <c r="A67" s="98">
        <v>10</v>
      </c>
      <c r="B67" s="109" t="s">
        <v>138</v>
      </c>
      <c r="C67" s="98" t="s">
        <v>16</v>
      </c>
      <c r="D67" s="99">
        <v>5</v>
      </c>
      <c r="E67" s="100">
        <v>0</v>
      </c>
      <c r="F67" s="101">
        <f t="shared" ref="F67" si="84">E67*D67</f>
        <v>0</v>
      </c>
      <c r="G67" s="100">
        <v>0</v>
      </c>
      <c r="H67" s="101">
        <f t="shared" ref="H67" si="85">G67*D67</f>
        <v>0</v>
      </c>
      <c r="I67" s="100">
        <v>0</v>
      </c>
      <c r="J67" s="102">
        <f t="shared" ref="J67" si="86">I67*D67</f>
        <v>0</v>
      </c>
      <c r="K67" s="101">
        <f t="shared" ref="K67" si="87">F67+H67+J67</f>
        <v>0</v>
      </c>
      <c r="L67" s="120"/>
    </row>
    <row r="68" spans="1:13" s="104" customFormat="1" ht="24">
      <c r="A68" s="98">
        <v>11</v>
      </c>
      <c r="B68" s="109" t="s">
        <v>188</v>
      </c>
      <c r="C68" s="116" t="s">
        <v>16</v>
      </c>
      <c r="D68" s="116">
        <v>62</v>
      </c>
      <c r="E68" s="106">
        <v>0</v>
      </c>
      <c r="F68" s="107">
        <f t="shared" ref="F68:F73" si="88">E68*D68</f>
        <v>0</v>
      </c>
      <c r="G68" s="106">
        <v>0</v>
      </c>
      <c r="H68" s="107">
        <f t="shared" ref="H68:H73" si="89">G68*D68</f>
        <v>0</v>
      </c>
      <c r="I68" s="106">
        <v>0</v>
      </c>
      <c r="J68" s="108">
        <f t="shared" ref="J68:J73" si="90">I68*D68</f>
        <v>0</v>
      </c>
      <c r="K68" s="107">
        <f t="shared" ref="K68:K73" si="91">F68+H68+J68</f>
        <v>0</v>
      </c>
      <c r="L68" s="120"/>
    </row>
    <row r="69" spans="1:13" s="104" customFormat="1" ht="48">
      <c r="A69" s="98">
        <v>12</v>
      </c>
      <c r="B69" s="121" t="s">
        <v>145</v>
      </c>
      <c r="C69" s="116" t="s">
        <v>16</v>
      </c>
      <c r="D69" s="116">
        <v>71.5</v>
      </c>
      <c r="E69" s="106">
        <v>0</v>
      </c>
      <c r="F69" s="107">
        <f t="shared" ref="F69" si="92">E69*D69</f>
        <v>0</v>
      </c>
      <c r="G69" s="106">
        <v>0</v>
      </c>
      <c r="H69" s="107">
        <f t="shared" ref="H69" si="93">G69*D69</f>
        <v>0</v>
      </c>
      <c r="I69" s="106">
        <v>0</v>
      </c>
      <c r="J69" s="108">
        <f t="shared" ref="J69" si="94">I69*D69</f>
        <v>0</v>
      </c>
      <c r="K69" s="107">
        <f t="shared" ref="K69" si="95">F69+H69+J69</f>
        <v>0</v>
      </c>
      <c r="L69" s="120"/>
    </row>
    <row r="70" spans="1:13" s="104" customFormat="1">
      <c r="A70" s="98">
        <v>13</v>
      </c>
      <c r="B70" s="136" t="s">
        <v>133</v>
      </c>
      <c r="C70" s="116" t="s">
        <v>16</v>
      </c>
      <c r="D70" s="116">
        <v>71.5</v>
      </c>
      <c r="E70" s="106">
        <v>0</v>
      </c>
      <c r="F70" s="107">
        <f t="shared" ref="F70" si="96">E70*D70</f>
        <v>0</v>
      </c>
      <c r="G70" s="106">
        <v>0</v>
      </c>
      <c r="H70" s="107">
        <f t="shared" ref="H70" si="97">G70*D70</f>
        <v>0</v>
      </c>
      <c r="I70" s="106">
        <v>0</v>
      </c>
      <c r="J70" s="108">
        <f t="shared" ref="J70" si="98">I70*D70</f>
        <v>0</v>
      </c>
      <c r="K70" s="107">
        <f t="shared" ref="K70" si="99">F70+H70+J70</f>
        <v>0</v>
      </c>
      <c r="L70" s="120"/>
    </row>
    <row r="71" spans="1:13" s="104" customFormat="1">
      <c r="A71" s="98">
        <v>14</v>
      </c>
      <c r="B71" s="138" t="s">
        <v>85</v>
      </c>
      <c r="C71" s="122" t="s">
        <v>21</v>
      </c>
      <c r="D71" s="116">
        <v>130</v>
      </c>
      <c r="E71" s="106">
        <v>0</v>
      </c>
      <c r="F71" s="107">
        <f t="shared" si="88"/>
        <v>0</v>
      </c>
      <c r="G71" s="106">
        <v>0</v>
      </c>
      <c r="H71" s="107">
        <f t="shared" si="89"/>
        <v>0</v>
      </c>
      <c r="I71" s="106">
        <v>0</v>
      </c>
      <c r="J71" s="108">
        <f t="shared" si="90"/>
        <v>0</v>
      </c>
      <c r="K71" s="107">
        <f t="shared" si="91"/>
        <v>0</v>
      </c>
      <c r="L71" s="120"/>
    </row>
    <row r="72" spans="1:13" s="104" customFormat="1">
      <c r="A72" s="98">
        <v>15</v>
      </c>
      <c r="B72" s="109" t="s">
        <v>136</v>
      </c>
      <c r="C72" s="98" t="s">
        <v>6</v>
      </c>
      <c r="D72" s="99">
        <v>3</v>
      </c>
      <c r="E72" s="100">
        <v>0</v>
      </c>
      <c r="F72" s="101">
        <f t="shared" si="88"/>
        <v>0</v>
      </c>
      <c r="G72" s="100">
        <v>0</v>
      </c>
      <c r="H72" s="101">
        <f t="shared" si="89"/>
        <v>0</v>
      </c>
      <c r="I72" s="100">
        <v>0</v>
      </c>
      <c r="J72" s="102">
        <f t="shared" si="90"/>
        <v>0</v>
      </c>
      <c r="K72" s="101">
        <f t="shared" si="91"/>
        <v>0</v>
      </c>
      <c r="L72" s="120"/>
    </row>
    <row r="73" spans="1:13" s="128" customFormat="1" ht="24">
      <c r="A73" s="98">
        <v>16</v>
      </c>
      <c r="B73" s="109" t="s">
        <v>172</v>
      </c>
      <c r="C73" s="105" t="s">
        <v>16</v>
      </c>
      <c r="D73" s="105">
        <v>37</v>
      </c>
      <c r="E73" s="106">
        <v>0</v>
      </c>
      <c r="F73" s="107">
        <f t="shared" si="88"/>
        <v>0</v>
      </c>
      <c r="G73" s="106">
        <v>0</v>
      </c>
      <c r="H73" s="107">
        <f t="shared" si="89"/>
        <v>0</v>
      </c>
      <c r="I73" s="106">
        <v>0</v>
      </c>
      <c r="J73" s="108">
        <f t="shared" si="90"/>
        <v>0</v>
      </c>
      <c r="K73" s="107">
        <f t="shared" si="91"/>
        <v>0</v>
      </c>
      <c r="L73" s="120"/>
    </row>
    <row r="74" spans="1:13" s="104" customFormat="1" ht="24">
      <c r="A74" s="98">
        <v>17</v>
      </c>
      <c r="B74" s="123" t="s">
        <v>171</v>
      </c>
      <c r="C74" s="98" t="s">
        <v>16</v>
      </c>
      <c r="D74" s="99">
        <v>40</v>
      </c>
      <c r="E74" s="100">
        <v>0</v>
      </c>
      <c r="F74" s="101">
        <f t="shared" ref="F74:F75" si="100">E74*D74</f>
        <v>0</v>
      </c>
      <c r="G74" s="100">
        <v>0</v>
      </c>
      <c r="H74" s="101">
        <f t="shared" ref="H74:H75" si="101">G74*D74</f>
        <v>0</v>
      </c>
      <c r="I74" s="100">
        <v>0</v>
      </c>
      <c r="J74" s="102">
        <f t="shared" ref="J74:J75" si="102">I74*D74</f>
        <v>0</v>
      </c>
      <c r="K74" s="101">
        <f t="shared" ref="K74:K75" si="103">F74+H74+J74</f>
        <v>0</v>
      </c>
      <c r="L74" s="120"/>
    </row>
    <row r="75" spans="1:13" s="128" customFormat="1" ht="36">
      <c r="A75" s="98">
        <v>18</v>
      </c>
      <c r="B75" s="109" t="s">
        <v>169</v>
      </c>
      <c r="C75" s="105" t="s">
        <v>6</v>
      </c>
      <c r="D75" s="105">
        <v>1</v>
      </c>
      <c r="E75" s="106">
        <v>0</v>
      </c>
      <c r="F75" s="107">
        <f t="shared" si="100"/>
        <v>0</v>
      </c>
      <c r="G75" s="106">
        <v>0</v>
      </c>
      <c r="H75" s="107">
        <f t="shared" si="101"/>
        <v>0</v>
      </c>
      <c r="I75" s="106">
        <v>0</v>
      </c>
      <c r="J75" s="108">
        <f t="shared" si="102"/>
        <v>0</v>
      </c>
      <c r="K75" s="107">
        <f t="shared" si="103"/>
        <v>0</v>
      </c>
      <c r="L75" s="120"/>
    </row>
    <row r="76" spans="1:13" s="104" customFormat="1" ht="36">
      <c r="A76" s="98">
        <v>19</v>
      </c>
      <c r="B76" s="139" t="s">
        <v>170</v>
      </c>
      <c r="C76" s="99" t="s">
        <v>6</v>
      </c>
      <c r="D76" s="131">
        <v>1</v>
      </c>
      <c r="E76" s="132">
        <v>0</v>
      </c>
      <c r="F76" s="133">
        <f>E76*D76</f>
        <v>0</v>
      </c>
      <c r="G76" s="132">
        <v>0</v>
      </c>
      <c r="H76" s="133">
        <f>G76*D76</f>
        <v>0</v>
      </c>
      <c r="I76" s="132">
        <v>0</v>
      </c>
      <c r="J76" s="134">
        <f>I76*D76</f>
        <v>0</v>
      </c>
      <c r="K76" s="133">
        <f>F76+H76+J76</f>
        <v>0</v>
      </c>
      <c r="L76" s="103"/>
      <c r="M76" s="119"/>
    </row>
    <row r="77" spans="1:13" s="104" customFormat="1" ht="24">
      <c r="A77" s="98">
        <v>20</v>
      </c>
      <c r="B77" s="139" t="s">
        <v>184</v>
      </c>
      <c r="C77" s="122" t="s">
        <v>21</v>
      </c>
      <c r="D77" s="131">
        <v>32</v>
      </c>
      <c r="E77" s="132">
        <v>0</v>
      </c>
      <c r="F77" s="133">
        <f>E77*D77</f>
        <v>0</v>
      </c>
      <c r="G77" s="132">
        <v>0</v>
      </c>
      <c r="H77" s="133">
        <f>G77*D77</f>
        <v>0</v>
      </c>
      <c r="I77" s="132">
        <v>0</v>
      </c>
      <c r="J77" s="134">
        <f>I77*D77</f>
        <v>0</v>
      </c>
      <c r="K77" s="133">
        <f>F77+H77+J77</f>
        <v>0</v>
      </c>
      <c r="L77" s="103"/>
      <c r="M77" s="119"/>
    </row>
    <row r="78" spans="1:13" s="104" customFormat="1">
      <c r="A78" s="98"/>
      <c r="B78" s="110" t="s">
        <v>22</v>
      </c>
      <c r="C78" s="111"/>
      <c r="D78" s="112"/>
      <c r="E78" s="113"/>
      <c r="F78" s="114"/>
      <c r="G78" s="113"/>
      <c r="H78" s="114"/>
      <c r="I78" s="113"/>
      <c r="J78" s="115"/>
      <c r="K78" s="114"/>
      <c r="L78" s="120"/>
    </row>
    <row r="79" spans="1:13" s="104" customFormat="1" ht="24">
      <c r="A79" s="98">
        <v>1</v>
      </c>
      <c r="B79" s="129" t="s">
        <v>174</v>
      </c>
      <c r="C79" s="98" t="s">
        <v>6</v>
      </c>
      <c r="D79" s="99">
        <v>1</v>
      </c>
      <c r="E79" s="100">
        <v>0</v>
      </c>
      <c r="F79" s="101">
        <f t="shared" ref="F79" si="104">E79*D79</f>
        <v>0</v>
      </c>
      <c r="G79" s="100">
        <v>0</v>
      </c>
      <c r="H79" s="101">
        <f t="shared" ref="H79" si="105">G79*D79</f>
        <v>0</v>
      </c>
      <c r="I79" s="100">
        <v>0</v>
      </c>
      <c r="J79" s="102">
        <f t="shared" ref="J79" si="106">I79*D79</f>
        <v>0</v>
      </c>
      <c r="K79" s="101">
        <f t="shared" ref="K79" si="107">F79+H79+J79</f>
        <v>0</v>
      </c>
      <c r="L79" s="120"/>
    </row>
    <row r="80" spans="1:13" s="104" customFormat="1" ht="24">
      <c r="A80" s="98">
        <v>2</v>
      </c>
      <c r="B80" s="129" t="s">
        <v>173</v>
      </c>
      <c r="C80" s="98" t="s">
        <v>6</v>
      </c>
      <c r="D80" s="99">
        <v>1</v>
      </c>
      <c r="E80" s="100">
        <v>0</v>
      </c>
      <c r="F80" s="101">
        <f t="shared" ref="F80" si="108">E80*D80</f>
        <v>0</v>
      </c>
      <c r="G80" s="100">
        <v>0</v>
      </c>
      <c r="H80" s="101">
        <f t="shared" ref="H80" si="109">G80*D80</f>
        <v>0</v>
      </c>
      <c r="I80" s="100">
        <v>0</v>
      </c>
      <c r="J80" s="102">
        <f t="shared" ref="J80" si="110">I80*D80</f>
        <v>0</v>
      </c>
      <c r="K80" s="101">
        <f t="shared" ref="K80" si="111">F80+H80+J80</f>
        <v>0</v>
      </c>
      <c r="L80" s="120"/>
    </row>
    <row r="81" spans="1:13" s="104" customFormat="1" ht="24">
      <c r="A81" s="98">
        <v>3</v>
      </c>
      <c r="B81" s="129" t="s">
        <v>176</v>
      </c>
      <c r="C81" s="98" t="s">
        <v>6</v>
      </c>
      <c r="D81" s="99">
        <v>1</v>
      </c>
      <c r="E81" s="100">
        <v>0</v>
      </c>
      <c r="F81" s="101">
        <f t="shared" ref="F81:F95" si="112">E81*D81</f>
        <v>0</v>
      </c>
      <c r="G81" s="100">
        <v>0</v>
      </c>
      <c r="H81" s="101">
        <f t="shared" ref="H81:H95" si="113">G81*D81</f>
        <v>0</v>
      </c>
      <c r="I81" s="100">
        <v>0</v>
      </c>
      <c r="J81" s="102">
        <f t="shared" ref="J81:J95" si="114">I81*D81</f>
        <v>0</v>
      </c>
      <c r="K81" s="101">
        <f t="shared" ref="K81:K95" si="115">F81+H81+J81</f>
        <v>0</v>
      </c>
      <c r="L81" s="120"/>
    </row>
    <row r="82" spans="1:13" s="104" customFormat="1" ht="48">
      <c r="A82" s="98">
        <v>4</v>
      </c>
      <c r="B82" s="109" t="s">
        <v>189</v>
      </c>
      <c r="C82" s="98" t="s">
        <v>16</v>
      </c>
      <c r="D82" s="99">
        <v>4</v>
      </c>
      <c r="E82" s="100">
        <v>0</v>
      </c>
      <c r="F82" s="101">
        <f t="shared" ref="F82" si="116">E82*D82</f>
        <v>0</v>
      </c>
      <c r="G82" s="100">
        <v>0</v>
      </c>
      <c r="H82" s="101">
        <f t="shared" ref="H82" si="117">G82*D82</f>
        <v>0</v>
      </c>
      <c r="I82" s="100">
        <v>0</v>
      </c>
      <c r="J82" s="102">
        <f t="shared" ref="J82" si="118">I82*D82</f>
        <v>0</v>
      </c>
      <c r="K82" s="101">
        <f t="shared" ref="K82" si="119">F82+H82+J82</f>
        <v>0</v>
      </c>
      <c r="L82" s="120"/>
    </row>
    <row r="83" spans="1:13" s="128" customFormat="1" ht="24">
      <c r="A83" s="98">
        <v>5</v>
      </c>
      <c r="B83" s="109" t="s">
        <v>190</v>
      </c>
      <c r="C83" s="105" t="s">
        <v>6</v>
      </c>
      <c r="D83" s="105">
        <v>6</v>
      </c>
      <c r="E83" s="106">
        <v>0</v>
      </c>
      <c r="F83" s="107">
        <f t="shared" si="112"/>
        <v>0</v>
      </c>
      <c r="G83" s="106">
        <v>0</v>
      </c>
      <c r="H83" s="107">
        <f t="shared" si="113"/>
        <v>0</v>
      </c>
      <c r="I83" s="106">
        <v>0</v>
      </c>
      <c r="J83" s="108">
        <f t="shared" si="114"/>
        <v>0</v>
      </c>
      <c r="K83" s="107">
        <f t="shared" si="115"/>
        <v>0</v>
      </c>
      <c r="L83" s="120"/>
    </row>
    <row r="84" spans="1:13" s="128" customFormat="1" ht="36">
      <c r="A84" s="98">
        <v>6</v>
      </c>
      <c r="B84" s="109" t="s">
        <v>191</v>
      </c>
      <c r="C84" s="105" t="s">
        <v>6</v>
      </c>
      <c r="D84" s="105">
        <v>3</v>
      </c>
      <c r="E84" s="106">
        <v>0</v>
      </c>
      <c r="F84" s="107">
        <f t="shared" si="112"/>
        <v>0</v>
      </c>
      <c r="G84" s="106">
        <v>0</v>
      </c>
      <c r="H84" s="107">
        <f t="shared" si="113"/>
        <v>0</v>
      </c>
      <c r="I84" s="106">
        <v>0</v>
      </c>
      <c r="J84" s="108">
        <f t="shared" si="114"/>
        <v>0</v>
      </c>
      <c r="K84" s="107">
        <f t="shared" si="115"/>
        <v>0</v>
      </c>
      <c r="L84" s="120"/>
      <c r="M84" s="130"/>
    </row>
    <row r="85" spans="1:13" s="128" customFormat="1" ht="36">
      <c r="A85" s="98">
        <v>7</v>
      </c>
      <c r="B85" s="109" t="s">
        <v>192</v>
      </c>
      <c r="C85" s="105" t="s">
        <v>6</v>
      </c>
      <c r="D85" s="105">
        <v>1</v>
      </c>
      <c r="E85" s="106">
        <v>0</v>
      </c>
      <c r="F85" s="107">
        <f t="shared" si="112"/>
        <v>0</v>
      </c>
      <c r="G85" s="106">
        <v>0</v>
      </c>
      <c r="H85" s="107">
        <f t="shared" si="113"/>
        <v>0</v>
      </c>
      <c r="I85" s="106">
        <v>0</v>
      </c>
      <c r="J85" s="108">
        <f t="shared" si="114"/>
        <v>0</v>
      </c>
      <c r="K85" s="107">
        <f t="shared" si="115"/>
        <v>0</v>
      </c>
      <c r="L85" s="120"/>
      <c r="M85" s="130"/>
    </row>
    <row r="86" spans="1:13" s="128" customFormat="1" ht="24">
      <c r="A86" s="98">
        <v>8</v>
      </c>
      <c r="B86" s="109" t="s">
        <v>177</v>
      </c>
      <c r="C86" s="105" t="s">
        <v>6</v>
      </c>
      <c r="D86" s="105">
        <v>1</v>
      </c>
      <c r="E86" s="106">
        <v>0</v>
      </c>
      <c r="F86" s="107">
        <f t="shared" si="112"/>
        <v>0</v>
      </c>
      <c r="G86" s="106">
        <v>0</v>
      </c>
      <c r="H86" s="107">
        <f t="shared" si="113"/>
        <v>0</v>
      </c>
      <c r="I86" s="106">
        <v>0</v>
      </c>
      <c r="J86" s="108">
        <f t="shared" si="114"/>
        <v>0</v>
      </c>
      <c r="K86" s="107">
        <f t="shared" si="115"/>
        <v>0</v>
      </c>
      <c r="L86" s="120"/>
      <c r="M86" s="130"/>
    </row>
    <row r="87" spans="1:13" s="128" customFormat="1" ht="36">
      <c r="A87" s="98">
        <v>9</v>
      </c>
      <c r="B87" s="109" t="s">
        <v>178</v>
      </c>
      <c r="C87" s="105" t="s">
        <v>6</v>
      </c>
      <c r="D87" s="105">
        <v>1</v>
      </c>
      <c r="E87" s="106">
        <v>0</v>
      </c>
      <c r="F87" s="107">
        <f t="shared" si="112"/>
        <v>0</v>
      </c>
      <c r="G87" s="106">
        <v>0</v>
      </c>
      <c r="H87" s="107">
        <f t="shared" si="113"/>
        <v>0</v>
      </c>
      <c r="I87" s="106">
        <v>0</v>
      </c>
      <c r="J87" s="108">
        <f t="shared" si="114"/>
        <v>0</v>
      </c>
      <c r="K87" s="107">
        <f t="shared" si="115"/>
        <v>0</v>
      </c>
      <c r="L87" s="120"/>
      <c r="M87" s="130"/>
    </row>
    <row r="88" spans="1:13" s="104" customFormat="1" ht="24">
      <c r="A88" s="98">
        <v>10</v>
      </c>
      <c r="B88" s="129" t="s">
        <v>82</v>
      </c>
      <c r="C88" s="98" t="s">
        <v>6</v>
      </c>
      <c r="D88" s="99">
        <v>7</v>
      </c>
      <c r="E88" s="100">
        <v>0</v>
      </c>
      <c r="F88" s="101">
        <f t="shared" ref="F88" si="120">E88*D88</f>
        <v>0</v>
      </c>
      <c r="G88" s="100">
        <v>0</v>
      </c>
      <c r="H88" s="101">
        <f t="shared" ref="H88" si="121">G88*D88</f>
        <v>0</v>
      </c>
      <c r="I88" s="100">
        <v>0</v>
      </c>
      <c r="J88" s="102">
        <f t="shared" ref="J88" si="122">I88*D88</f>
        <v>0</v>
      </c>
      <c r="K88" s="101">
        <f t="shared" ref="K88" si="123">F88+H88+J88</f>
        <v>0</v>
      </c>
      <c r="L88" s="120"/>
    </row>
    <row r="89" spans="1:13" s="104" customFormat="1">
      <c r="A89" s="98">
        <v>11</v>
      </c>
      <c r="B89" s="129" t="s">
        <v>81</v>
      </c>
      <c r="C89" s="98" t="s">
        <v>6</v>
      </c>
      <c r="D89" s="99">
        <v>4</v>
      </c>
      <c r="E89" s="100">
        <v>0</v>
      </c>
      <c r="F89" s="101">
        <f t="shared" si="112"/>
        <v>0</v>
      </c>
      <c r="G89" s="100">
        <v>0</v>
      </c>
      <c r="H89" s="101">
        <f t="shared" si="113"/>
        <v>0</v>
      </c>
      <c r="I89" s="100">
        <v>0</v>
      </c>
      <c r="J89" s="102">
        <f t="shared" si="114"/>
        <v>0</v>
      </c>
      <c r="K89" s="101">
        <f t="shared" si="115"/>
        <v>0</v>
      </c>
      <c r="L89" s="120"/>
    </row>
    <row r="90" spans="1:13" s="104" customFormat="1" ht="36">
      <c r="A90" s="98">
        <v>12</v>
      </c>
      <c r="B90" s="109" t="s">
        <v>181</v>
      </c>
      <c r="C90" s="98" t="s">
        <v>16</v>
      </c>
      <c r="D90" s="99">
        <v>4.0999999999999996</v>
      </c>
      <c r="E90" s="100">
        <v>0</v>
      </c>
      <c r="F90" s="101">
        <f t="shared" si="112"/>
        <v>0</v>
      </c>
      <c r="G90" s="100">
        <v>0</v>
      </c>
      <c r="H90" s="101">
        <f t="shared" si="113"/>
        <v>0</v>
      </c>
      <c r="I90" s="100">
        <v>0</v>
      </c>
      <c r="J90" s="102">
        <f t="shared" si="114"/>
        <v>0</v>
      </c>
      <c r="K90" s="101">
        <f t="shared" si="115"/>
        <v>0</v>
      </c>
      <c r="L90" s="120"/>
    </row>
    <row r="91" spans="1:13" s="104" customFormat="1" ht="48">
      <c r="A91" s="98">
        <v>13</v>
      </c>
      <c r="B91" s="109" t="s">
        <v>193</v>
      </c>
      <c r="C91" s="98" t="s">
        <v>16</v>
      </c>
      <c r="D91" s="99">
        <v>37.5</v>
      </c>
      <c r="E91" s="100">
        <v>0</v>
      </c>
      <c r="F91" s="101">
        <f t="shared" ref="F91:F92" si="124">E91*D91</f>
        <v>0</v>
      </c>
      <c r="G91" s="100">
        <v>0</v>
      </c>
      <c r="H91" s="101">
        <f t="shared" ref="H91:H92" si="125">G91*D91</f>
        <v>0</v>
      </c>
      <c r="I91" s="100">
        <v>0</v>
      </c>
      <c r="J91" s="102">
        <f t="shared" ref="J91:J92" si="126">I91*D91</f>
        <v>0</v>
      </c>
      <c r="K91" s="101">
        <f t="shared" ref="K91:K92" si="127">F91+H91+J91</f>
        <v>0</v>
      </c>
      <c r="L91" s="120"/>
    </row>
    <row r="92" spans="1:13" s="128" customFormat="1">
      <c r="A92" s="98">
        <v>14</v>
      </c>
      <c r="B92" s="109" t="s">
        <v>180</v>
      </c>
      <c r="C92" s="105" t="s">
        <v>6</v>
      </c>
      <c r="D92" s="105">
        <v>2</v>
      </c>
      <c r="E92" s="106">
        <v>0</v>
      </c>
      <c r="F92" s="107">
        <f t="shared" si="124"/>
        <v>0</v>
      </c>
      <c r="G92" s="106">
        <v>0</v>
      </c>
      <c r="H92" s="107">
        <f t="shared" si="125"/>
        <v>0</v>
      </c>
      <c r="I92" s="106">
        <v>0</v>
      </c>
      <c r="J92" s="108">
        <f t="shared" si="126"/>
        <v>0</v>
      </c>
      <c r="K92" s="107">
        <f t="shared" si="127"/>
        <v>0</v>
      </c>
      <c r="L92" s="120"/>
      <c r="M92" s="130"/>
    </row>
    <row r="93" spans="1:13" s="104" customFormat="1" ht="48">
      <c r="A93" s="98">
        <v>15</v>
      </c>
      <c r="B93" s="109" t="s">
        <v>194</v>
      </c>
      <c r="C93" s="98" t="s">
        <v>16</v>
      </c>
      <c r="D93" s="99">
        <v>4.5999999999999996</v>
      </c>
      <c r="E93" s="100">
        <v>0</v>
      </c>
      <c r="F93" s="101">
        <f t="shared" ref="F93" si="128">E93*D93</f>
        <v>0</v>
      </c>
      <c r="G93" s="100">
        <v>0</v>
      </c>
      <c r="H93" s="101">
        <f t="shared" ref="H93" si="129">G93*D93</f>
        <v>0</v>
      </c>
      <c r="I93" s="100">
        <v>0</v>
      </c>
      <c r="J93" s="102">
        <f t="shared" ref="J93" si="130">I93*D93</f>
        <v>0</v>
      </c>
      <c r="K93" s="101">
        <f t="shared" ref="K93" si="131">F93+H93+J93</f>
        <v>0</v>
      </c>
      <c r="L93" s="120"/>
    </row>
    <row r="94" spans="1:13" s="104" customFormat="1" ht="24">
      <c r="A94" s="98">
        <v>16</v>
      </c>
      <c r="B94" s="129" t="s">
        <v>67</v>
      </c>
      <c r="C94" s="98" t="s">
        <v>6</v>
      </c>
      <c r="D94" s="99">
        <v>18</v>
      </c>
      <c r="E94" s="100">
        <v>0</v>
      </c>
      <c r="F94" s="101">
        <f t="shared" si="112"/>
        <v>0</v>
      </c>
      <c r="G94" s="100">
        <v>0</v>
      </c>
      <c r="H94" s="101">
        <f t="shared" si="113"/>
        <v>0</v>
      </c>
      <c r="I94" s="100">
        <v>0</v>
      </c>
      <c r="J94" s="102">
        <f t="shared" si="114"/>
        <v>0</v>
      </c>
      <c r="K94" s="101">
        <f t="shared" si="115"/>
        <v>0</v>
      </c>
      <c r="L94" s="103"/>
    </row>
    <row r="95" spans="1:13" s="104" customFormat="1" ht="12">
      <c r="A95" s="98">
        <v>17</v>
      </c>
      <c r="B95" s="129" t="s">
        <v>93</v>
      </c>
      <c r="C95" s="98" t="s">
        <v>6</v>
      </c>
      <c r="D95" s="99">
        <v>5</v>
      </c>
      <c r="E95" s="100">
        <v>0</v>
      </c>
      <c r="F95" s="101">
        <f t="shared" si="112"/>
        <v>0</v>
      </c>
      <c r="G95" s="100">
        <v>0</v>
      </c>
      <c r="H95" s="101">
        <f t="shared" si="113"/>
        <v>0</v>
      </c>
      <c r="I95" s="100">
        <v>0</v>
      </c>
      <c r="J95" s="102">
        <f t="shared" si="114"/>
        <v>0</v>
      </c>
      <c r="K95" s="101">
        <f t="shared" si="115"/>
        <v>0</v>
      </c>
      <c r="L95" s="103"/>
    </row>
    <row r="96" spans="1:13" s="104" customFormat="1">
      <c r="A96" s="98"/>
      <c r="B96" s="110" t="s">
        <v>68</v>
      </c>
      <c r="C96" s="111"/>
      <c r="D96" s="112"/>
      <c r="E96" s="113"/>
      <c r="F96" s="114"/>
      <c r="G96" s="113"/>
      <c r="H96" s="114"/>
      <c r="I96" s="113"/>
      <c r="J96" s="115"/>
      <c r="K96" s="114"/>
      <c r="L96" s="120"/>
    </row>
    <row r="97" spans="1:13" s="104" customFormat="1" ht="24">
      <c r="A97" s="98">
        <v>1</v>
      </c>
      <c r="B97" s="129" t="s">
        <v>73</v>
      </c>
      <c r="C97" s="98" t="s">
        <v>16</v>
      </c>
      <c r="D97" s="99">
        <v>98</v>
      </c>
      <c r="E97" s="100">
        <v>0</v>
      </c>
      <c r="F97" s="101">
        <f t="shared" ref="F97:F101" si="132">E97*D97</f>
        <v>0</v>
      </c>
      <c r="G97" s="100">
        <v>0</v>
      </c>
      <c r="H97" s="101">
        <f t="shared" ref="H97:H101" si="133">G97*D97</f>
        <v>0</v>
      </c>
      <c r="I97" s="100">
        <v>0</v>
      </c>
      <c r="J97" s="102">
        <f t="shared" ref="J97:J101" si="134">I97*D97</f>
        <v>0</v>
      </c>
      <c r="K97" s="101">
        <f t="shared" ref="K97:K101" si="135">F97+H97+J97</f>
        <v>0</v>
      </c>
      <c r="L97" s="120"/>
      <c r="M97" s="119"/>
    </row>
    <row r="98" spans="1:13" s="104" customFormat="1" ht="24">
      <c r="A98" s="98">
        <v>2</v>
      </c>
      <c r="B98" s="129" t="s">
        <v>175</v>
      </c>
      <c r="C98" s="98" t="s">
        <v>16</v>
      </c>
      <c r="D98" s="99">
        <v>146</v>
      </c>
      <c r="E98" s="100">
        <v>0</v>
      </c>
      <c r="F98" s="101">
        <f t="shared" si="132"/>
        <v>0</v>
      </c>
      <c r="G98" s="100">
        <v>0</v>
      </c>
      <c r="H98" s="101">
        <f t="shared" si="133"/>
        <v>0</v>
      </c>
      <c r="I98" s="100">
        <v>0</v>
      </c>
      <c r="J98" s="102">
        <f t="shared" si="134"/>
        <v>0</v>
      </c>
      <c r="K98" s="101">
        <f t="shared" si="135"/>
        <v>0</v>
      </c>
      <c r="L98" s="120"/>
      <c r="M98" s="124"/>
    </row>
    <row r="99" spans="1:13" s="104" customFormat="1">
      <c r="A99" s="98">
        <v>3</v>
      </c>
      <c r="B99" s="109" t="s">
        <v>135</v>
      </c>
      <c r="C99" s="98" t="s">
        <v>16</v>
      </c>
      <c r="D99" s="99">
        <v>10</v>
      </c>
      <c r="E99" s="100">
        <v>0</v>
      </c>
      <c r="F99" s="101">
        <f t="shared" si="132"/>
        <v>0</v>
      </c>
      <c r="G99" s="100">
        <v>0</v>
      </c>
      <c r="H99" s="101">
        <f t="shared" si="133"/>
        <v>0</v>
      </c>
      <c r="I99" s="100">
        <v>0</v>
      </c>
      <c r="J99" s="102">
        <f t="shared" si="134"/>
        <v>0</v>
      </c>
      <c r="K99" s="101">
        <f t="shared" si="135"/>
        <v>0</v>
      </c>
      <c r="L99" s="120"/>
      <c r="M99" s="124"/>
    </row>
    <row r="100" spans="1:13" s="104" customFormat="1" ht="24">
      <c r="A100" s="98">
        <v>4</v>
      </c>
      <c r="B100" s="109" t="s">
        <v>104</v>
      </c>
      <c r="C100" s="98" t="s">
        <v>16</v>
      </c>
      <c r="D100" s="99">
        <v>10.5</v>
      </c>
      <c r="E100" s="100">
        <v>0</v>
      </c>
      <c r="F100" s="101">
        <f t="shared" si="132"/>
        <v>0</v>
      </c>
      <c r="G100" s="100">
        <v>0</v>
      </c>
      <c r="H100" s="101">
        <f t="shared" si="133"/>
        <v>0</v>
      </c>
      <c r="I100" s="100">
        <v>0</v>
      </c>
      <c r="J100" s="102">
        <f t="shared" si="134"/>
        <v>0</v>
      </c>
      <c r="K100" s="101">
        <f t="shared" si="135"/>
        <v>0</v>
      </c>
      <c r="L100" s="120"/>
      <c r="M100" s="124"/>
    </row>
    <row r="101" spans="1:13" s="104" customFormat="1" ht="24">
      <c r="A101" s="98">
        <v>5</v>
      </c>
      <c r="B101" s="109" t="s">
        <v>105</v>
      </c>
      <c r="C101" s="98" t="s">
        <v>16</v>
      </c>
      <c r="D101" s="99">
        <v>48</v>
      </c>
      <c r="E101" s="100">
        <v>0</v>
      </c>
      <c r="F101" s="101">
        <f t="shared" si="132"/>
        <v>0</v>
      </c>
      <c r="G101" s="100">
        <v>0</v>
      </c>
      <c r="H101" s="101">
        <f t="shared" si="133"/>
        <v>0</v>
      </c>
      <c r="I101" s="100">
        <v>0</v>
      </c>
      <c r="J101" s="102">
        <f t="shared" si="134"/>
        <v>0</v>
      </c>
      <c r="K101" s="101">
        <f t="shared" si="135"/>
        <v>0</v>
      </c>
      <c r="L101" s="120"/>
      <c r="M101" s="124"/>
    </row>
    <row r="102" spans="1:13" s="104" customFormat="1">
      <c r="A102" s="98">
        <v>6</v>
      </c>
      <c r="B102" s="129" t="s">
        <v>127</v>
      </c>
      <c r="C102" s="122" t="s">
        <v>21</v>
      </c>
      <c r="D102" s="116">
        <v>145</v>
      </c>
      <c r="E102" s="106">
        <v>0</v>
      </c>
      <c r="F102" s="107">
        <f t="shared" ref="F102" si="136">E102*D102</f>
        <v>0</v>
      </c>
      <c r="G102" s="106">
        <v>0</v>
      </c>
      <c r="H102" s="107">
        <f t="shared" ref="H102" si="137">G102*D102</f>
        <v>0</v>
      </c>
      <c r="I102" s="106">
        <v>0</v>
      </c>
      <c r="J102" s="107">
        <f t="shared" ref="J102" si="138">I102*D102</f>
        <v>0</v>
      </c>
      <c r="K102" s="107">
        <f t="shared" ref="K102" si="139">F102+H102+J102</f>
        <v>0</v>
      </c>
      <c r="L102" s="120"/>
      <c r="M102" s="124"/>
    </row>
    <row r="103" spans="1:13" s="104" customFormat="1" ht="27" customHeight="1">
      <c r="A103" s="98">
        <v>7</v>
      </c>
      <c r="B103" s="129" t="s">
        <v>128</v>
      </c>
      <c r="C103" s="122" t="s">
        <v>21</v>
      </c>
      <c r="D103" s="116">
        <v>4.5</v>
      </c>
      <c r="E103" s="106">
        <v>0</v>
      </c>
      <c r="F103" s="107">
        <f t="shared" ref="F103" si="140">E103*D103</f>
        <v>0</v>
      </c>
      <c r="G103" s="106">
        <v>0</v>
      </c>
      <c r="H103" s="107">
        <f t="shared" ref="H103" si="141">G103*D103</f>
        <v>0</v>
      </c>
      <c r="I103" s="106">
        <v>0</v>
      </c>
      <c r="J103" s="107">
        <f t="shared" ref="J103" si="142">I103*D103</f>
        <v>0</v>
      </c>
      <c r="K103" s="107">
        <f t="shared" ref="K103" si="143">F103+H103+J103</f>
        <v>0</v>
      </c>
      <c r="L103" s="120"/>
      <c r="M103" s="124"/>
    </row>
    <row r="104" spans="1:13" s="104" customFormat="1">
      <c r="A104" s="98">
        <v>8</v>
      </c>
      <c r="B104" s="129" t="s">
        <v>95</v>
      </c>
      <c r="C104" s="98" t="s">
        <v>16</v>
      </c>
      <c r="D104" s="99">
        <v>550</v>
      </c>
      <c r="E104" s="100">
        <v>0</v>
      </c>
      <c r="F104" s="101">
        <f>E104*D104</f>
        <v>0</v>
      </c>
      <c r="G104" s="100">
        <v>0</v>
      </c>
      <c r="H104" s="101">
        <f>G104*D104</f>
        <v>0</v>
      </c>
      <c r="I104" s="100">
        <v>0</v>
      </c>
      <c r="J104" s="102">
        <f>I104*D104</f>
        <v>0</v>
      </c>
      <c r="K104" s="101">
        <f>F104+H104+J104</f>
        <v>0</v>
      </c>
      <c r="L104" s="120"/>
      <c r="M104" s="124"/>
    </row>
    <row r="105" spans="1:13" s="104" customFormat="1" ht="24">
      <c r="A105" s="98">
        <v>9</v>
      </c>
      <c r="B105" s="129" t="s">
        <v>96</v>
      </c>
      <c r="C105" s="98" t="s">
        <v>16</v>
      </c>
      <c r="D105" s="99">
        <v>52</v>
      </c>
      <c r="E105" s="100">
        <v>0</v>
      </c>
      <c r="F105" s="101">
        <f>E105*D105</f>
        <v>0</v>
      </c>
      <c r="G105" s="100">
        <v>0</v>
      </c>
      <c r="H105" s="101">
        <f>G105*D105</f>
        <v>0</v>
      </c>
      <c r="I105" s="100">
        <v>0</v>
      </c>
      <c r="J105" s="102">
        <f>I105*D105</f>
        <v>0</v>
      </c>
      <c r="K105" s="101">
        <f>F105+H105+J105</f>
        <v>0</v>
      </c>
      <c r="L105" s="120"/>
      <c r="M105" s="124"/>
    </row>
    <row r="106" spans="1:13" s="104" customFormat="1" ht="24">
      <c r="A106" s="98">
        <v>10</v>
      </c>
      <c r="B106" s="129" t="s">
        <v>179</v>
      </c>
      <c r="C106" s="98" t="s">
        <v>16</v>
      </c>
      <c r="D106" s="99">
        <v>27</v>
      </c>
      <c r="E106" s="100">
        <v>0</v>
      </c>
      <c r="F106" s="101">
        <f>E106*D106</f>
        <v>0</v>
      </c>
      <c r="G106" s="100">
        <v>0</v>
      </c>
      <c r="H106" s="101">
        <f>G106*D106</f>
        <v>0</v>
      </c>
      <c r="I106" s="100">
        <v>0</v>
      </c>
      <c r="J106" s="102">
        <f>I106*D106</f>
        <v>0</v>
      </c>
      <c r="K106" s="101">
        <f>F106+H106+J106</f>
        <v>0</v>
      </c>
      <c r="L106" s="120"/>
      <c r="M106" s="124"/>
    </row>
    <row r="107" spans="1:13" s="104" customFormat="1">
      <c r="A107" s="98"/>
      <c r="B107" s="110" t="s">
        <v>26</v>
      </c>
      <c r="C107" s="111"/>
      <c r="D107" s="112"/>
      <c r="E107" s="113"/>
      <c r="F107" s="114"/>
      <c r="G107" s="113"/>
      <c r="H107" s="115"/>
      <c r="I107" s="113"/>
      <c r="J107" s="115"/>
      <c r="K107" s="114"/>
      <c r="L107" s="120"/>
    </row>
    <row r="108" spans="1:13" s="104" customFormat="1">
      <c r="A108" s="98">
        <v>1</v>
      </c>
      <c r="B108" s="129" t="s">
        <v>74</v>
      </c>
      <c r="C108" s="98" t="s">
        <v>6</v>
      </c>
      <c r="D108" s="99">
        <v>12</v>
      </c>
      <c r="E108" s="100">
        <v>0</v>
      </c>
      <c r="F108" s="101">
        <f t="shared" ref="F108:F109" si="144">E108*D108</f>
        <v>0</v>
      </c>
      <c r="G108" s="100">
        <v>0</v>
      </c>
      <c r="H108" s="101">
        <f t="shared" ref="H108:H109" si="145">G108*D108</f>
        <v>0</v>
      </c>
      <c r="I108" s="100">
        <v>0</v>
      </c>
      <c r="J108" s="102">
        <f t="shared" ref="J108:J109" si="146">I108*D108</f>
        <v>0</v>
      </c>
      <c r="K108" s="101">
        <f t="shared" ref="K108:K109" si="147">F108+H108+J108</f>
        <v>0</v>
      </c>
      <c r="L108" s="120"/>
    </row>
    <row r="109" spans="1:13" s="104" customFormat="1">
      <c r="A109" s="98">
        <v>2</v>
      </c>
      <c r="B109" s="129" t="s">
        <v>75</v>
      </c>
      <c r="C109" s="98" t="s">
        <v>6</v>
      </c>
      <c r="D109" s="99">
        <v>7</v>
      </c>
      <c r="E109" s="100">
        <v>0</v>
      </c>
      <c r="F109" s="101">
        <f t="shared" si="144"/>
        <v>0</v>
      </c>
      <c r="G109" s="100">
        <v>0</v>
      </c>
      <c r="H109" s="101">
        <f t="shared" si="145"/>
        <v>0</v>
      </c>
      <c r="I109" s="100">
        <v>0</v>
      </c>
      <c r="J109" s="102">
        <f t="shared" si="146"/>
        <v>0</v>
      </c>
      <c r="K109" s="101">
        <f t="shared" si="147"/>
        <v>0</v>
      </c>
      <c r="L109" s="120"/>
    </row>
    <row r="110" spans="1:13" s="104" customFormat="1" ht="24">
      <c r="A110" s="98">
        <v>3</v>
      </c>
      <c r="B110" s="135" t="s">
        <v>69</v>
      </c>
      <c r="C110" s="125" t="s">
        <v>70</v>
      </c>
      <c r="D110" s="116">
        <v>1</v>
      </c>
      <c r="E110" s="126">
        <v>0</v>
      </c>
      <c r="F110" s="127">
        <f t="shared" ref="F110" si="148">E110*D110</f>
        <v>0</v>
      </c>
      <c r="G110" s="126">
        <v>0</v>
      </c>
      <c r="H110" s="127">
        <f t="shared" ref="H110" si="149">G110*D110</f>
        <v>0</v>
      </c>
      <c r="I110" s="126">
        <v>0</v>
      </c>
      <c r="J110" s="127">
        <f t="shared" ref="J110" si="150">I110*D110</f>
        <v>0</v>
      </c>
      <c r="K110" s="127">
        <f t="shared" ref="K110" si="151">F110+H110+J110</f>
        <v>0</v>
      </c>
      <c r="L110" s="120"/>
    </row>
    <row r="111" spans="1:13" s="1" customFormat="1">
      <c r="A111" s="43"/>
      <c r="B111" s="44" t="s">
        <v>9</v>
      </c>
      <c r="C111" s="45"/>
      <c r="D111" s="45"/>
      <c r="E111" s="46"/>
      <c r="F111" s="9">
        <f>SUM(F11:F110)</f>
        <v>0</v>
      </c>
      <c r="G111" s="47"/>
      <c r="H111" s="48">
        <f>SUM(H11:H110)</f>
        <v>0</v>
      </c>
      <c r="I111" s="47"/>
      <c r="J111" s="48">
        <f>SUM(J11:J110)</f>
        <v>0</v>
      </c>
      <c r="K111" s="9">
        <f>F111+H111+J111</f>
        <v>0</v>
      </c>
      <c r="L111" s="41"/>
    </row>
    <row r="112" spans="1:13" s="1" customFormat="1">
      <c r="A112" s="43"/>
      <c r="B112" s="44" t="s">
        <v>10</v>
      </c>
      <c r="C112" s="49">
        <v>0</v>
      </c>
      <c r="D112" s="45"/>
      <c r="E112" s="46"/>
      <c r="F112" s="39"/>
      <c r="G112" s="46"/>
      <c r="H112" s="9"/>
      <c r="I112" s="46"/>
      <c r="J112" s="40"/>
      <c r="K112" s="9">
        <f>K111*C112</f>
        <v>0</v>
      </c>
      <c r="L112" s="41"/>
    </row>
    <row r="113" spans="1:12" s="1" customFormat="1">
      <c r="A113" s="43"/>
      <c r="B113" s="44" t="s">
        <v>11</v>
      </c>
      <c r="C113" s="45"/>
      <c r="D113" s="45"/>
      <c r="E113" s="46"/>
      <c r="F113" s="39"/>
      <c r="G113" s="46"/>
      <c r="H113" s="9"/>
      <c r="I113" s="46"/>
      <c r="J113" s="40"/>
      <c r="K113" s="9">
        <f>K111+K112</f>
        <v>0</v>
      </c>
      <c r="L113" s="41"/>
    </row>
    <row r="114" spans="1:12" s="1" customFormat="1">
      <c r="A114" s="43"/>
      <c r="B114" s="44" t="s">
        <v>12</v>
      </c>
      <c r="C114" s="49">
        <v>0</v>
      </c>
      <c r="D114" s="45"/>
      <c r="E114" s="46"/>
      <c r="F114" s="39"/>
      <c r="G114" s="46"/>
      <c r="H114" s="9"/>
      <c r="I114" s="46"/>
      <c r="J114" s="40"/>
      <c r="K114" s="9">
        <f>K113*C114</f>
        <v>0</v>
      </c>
      <c r="L114" s="41"/>
    </row>
    <row r="115" spans="1:12" s="1" customFormat="1">
      <c r="A115" s="43"/>
      <c r="B115" s="44" t="s">
        <v>11</v>
      </c>
      <c r="C115" s="45"/>
      <c r="D115" s="45"/>
      <c r="E115" s="46"/>
      <c r="F115" s="39"/>
      <c r="G115" s="46"/>
      <c r="H115" s="9"/>
      <c r="I115" s="46"/>
      <c r="J115" s="40"/>
      <c r="K115" s="9">
        <f>K114+K113</f>
        <v>0</v>
      </c>
      <c r="L115" s="41"/>
    </row>
    <row r="116" spans="1:12" s="1" customFormat="1">
      <c r="A116" s="43"/>
      <c r="B116" s="44" t="s">
        <v>13</v>
      </c>
      <c r="C116" s="50">
        <v>0.18</v>
      </c>
      <c r="D116" s="43"/>
      <c r="E116" s="46"/>
      <c r="F116" s="39"/>
      <c r="G116" s="46"/>
      <c r="H116" s="9"/>
      <c r="I116" s="46"/>
      <c r="J116" s="40"/>
      <c r="K116" s="9">
        <f>K115*C116</f>
        <v>0</v>
      </c>
      <c r="L116" s="41"/>
    </row>
    <row r="117" spans="1:12" s="1" customFormat="1">
      <c r="A117" s="25"/>
      <c r="B117" s="51" t="s">
        <v>14</v>
      </c>
      <c r="C117" s="25"/>
      <c r="D117" s="25"/>
      <c r="E117" s="52"/>
      <c r="F117" s="53"/>
      <c r="G117" s="52"/>
      <c r="H117" s="54"/>
      <c r="I117" s="52"/>
      <c r="J117" s="55"/>
      <c r="K117" s="54">
        <f>K115+K116</f>
        <v>0</v>
      </c>
      <c r="L117" s="41"/>
    </row>
    <row r="118" spans="1:12" s="1" customFormat="1">
      <c r="B118" s="56"/>
      <c r="L118" s="41"/>
    </row>
    <row r="119" spans="1:12" s="1" customFormat="1">
      <c r="B119" s="56"/>
      <c r="L119" s="41"/>
    </row>
    <row r="120" spans="1:12" s="1" customFormat="1">
      <c r="B120" s="57"/>
      <c r="E120" s="13"/>
      <c r="L120" s="41"/>
    </row>
    <row r="121" spans="1:12" s="1" customFormat="1">
      <c r="B121" s="56"/>
      <c r="L121" s="41"/>
    </row>
    <row r="122" spans="1:12" s="1" customFormat="1">
      <c r="B122" s="56"/>
      <c r="L122" s="41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topLeftCell="A56" workbookViewId="0">
      <selection activeCell="B51" sqref="B51"/>
    </sheetView>
  </sheetViews>
  <sheetFormatPr defaultColWidth="9.1796875" defaultRowHeight="14.5"/>
  <cols>
    <col min="1" max="1" width="3.81640625" style="60" bestFit="1" customWidth="1"/>
    <col min="2" max="2" width="74.54296875" style="61" customWidth="1"/>
    <col min="3" max="3" width="9.1796875" style="60" customWidth="1"/>
    <col min="4" max="4" width="9.81640625" style="60" customWidth="1"/>
    <col min="5" max="5" width="15.26953125" style="61" customWidth="1"/>
    <col min="6" max="6" width="8.1796875" style="60" customWidth="1"/>
    <col min="7" max="7" width="13.81640625" style="73" customWidth="1"/>
    <col min="8" max="8" width="5.81640625" style="60" customWidth="1"/>
    <col min="9" max="9" width="12.453125" style="60" customWidth="1"/>
    <col min="10" max="10" width="8.453125" style="60" customWidth="1"/>
    <col min="11" max="11" width="11.453125" style="60" customWidth="1"/>
    <col min="12" max="16384" width="9.1796875" style="60"/>
  </cols>
  <sheetData>
    <row r="1" spans="1:11" s="59" customFormat="1" ht="13.5">
      <c r="A1" s="152"/>
      <c r="B1" s="153" t="s">
        <v>47</v>
      </c>
      <c r="C1" s="152"/>
      <c r="D1" s="152"/>
      <c r="E1" s="154"/>
      <c r="F1" s="152"/>
      <c r="G1" s="152"/>
      <c r="H1" s="155"/>
      <c r="I1" s="155"/>
      <c r="J1" s="156"/>
      <c r="K1" s="156"/>
    </row>
    <row r="2" spans="1:11" s="59" customFormat="1" ht="15" customHeight="1">
      <c r="A2" s="152"/>
      <c r="B2" s="280" t="s">
        <v>275</v>
      </c>
      <c r="C2" s="281"/>
      <c r="D2" s="281"/>
      <c r="E2" s="281"/>
      <c r="F2" s="281"/>
      <c r="G2" s="281"/>
      <c r="H2" s="281"/>
      <c r="I2" s="281"/>
      <c r="J2" s="281"/>
      <c r="K2" s="281"/>
    </row>
    <row r="3" spans="1:11" s="59" customFormat="1" ht="13.5">
      <c r="A3" s="152"/>
      <c r="B3" s="152"/>
      <c r="C3" s="152"/>
      <c r="D3" s="152"/>
      <c r="E3" s="154"/>
      <c r="F3" s="152"/>
      <c r="G3" s="152"/>
      <c r="H3" s="152"/>
      <c r="I3" s="155"/>
      <c r="J3" s="156"/>
      <c r="K3" s="156"/>
    </row>
    <row r="4" spans="1:11" s="59" customFormat="1" ht="13.5">
      <c r="A4" s="282" t="s">
        <v>48</v>
      </c>
      <c r="B4" s="282"/>
      <c r="C4" s="152"/>
      <c r="D4" s="152"/>
      <c r="E4" s="154"/>
      <c r="F4" s="152"/>
      <c r="G4" s="152"/>
      <c r="H4" s="152"/>
      <c r="I4" s="155"/>
      <c r="J4" s="156"/>
      <c r="K4" s="156"/>
    </row>
    <row r="5" spans="1:11" s="59" customFormat="1" ht="13.5">
      <c r="A5" s="152"/>
      <c r="B5" s="152" t="s">
        <v>23</v>
      </c>
      <c r="C5" s="152" t="s">
        <v>49</v>
      </c>
      <c r="D5" s="152"/>
      <c r="E5" s="154"/>
      <c r="F5" s="152"/>
      <c r="G5" s="152"/>
      <c r="H5" s="157">
        <f>K73</f>
        <v>0</v>
      </c>
      <c r="I5" s="155" t="s">
        <v>59</v>
      </c>
      <c r="J5" s="156"/>
      <c r="K5" s="156"/>
    </row>
    <row r="6" spans="1:11" s="59" customFormat="1">
      <c r="A6" s="158"/>
      <c r="B6" s="158"/>
      <c r="C6" s="158"/>
      <c r="D6" s="158"/>
      <c r="E6" s="159"/>
      <c r="F6" s="158"/>
      <c r="G6" s="158"/>
      <c r="H6" s="152"/>
      <c r="I6" s="156"/>
      <c r="J6" s="156"/>
      <c r="K6" s="156"/>
    </row>
    <row r="7" spans="1:11">
      <c r="A7" s="25"/>
      <c r="B7" s="26" t="s">
        <v>38</v>
      </c>
      <c r="C7" s="27"/>
      <c r="D7" s="28"/>
      <c r="E7" s="268" t="s">
        <v>39</v>
      </c>
      <c r="F7" s="269"/>
      <c r="G7" s="269"/>
      <c r="H7" s="269"/>
      <c r="I7" s="269"/>
      <c r="J7" s="270"/>
      <c r="K7" s="29" t="s">
        <v>28</v>
      </c>
    </row>
    <row r="8" spans="1:11" ht="43.5">
      <c r="A8" s="30" t="s">
        <v>0</v>
      </c>
      <c r="B8" s="31" t="s">
        <v>40</v>
      </c>
      <c r="C8" s="31" t="s">
        <v>41</v>
      </c>
      <c r="D8" s="31" t="s">
        <v>42</v>
      </c>
      <c r="E8" s="271" t="s">
        <v>58</v>
      </c>
      <c r="F8" s="272"/>
      <c r="G8" s="271" t="s">
        <v>51</v>
      </c>
      <c r="H8" s="272"/>
      <c r="I8" s="271" t="s">
        <v>52</v>
      </c>
      <c r="J8" s="272"/>
      <c r="K8" s="29"/>
    </row>
    <row r="9" spans="1:11">
      <c r="A9" s="32"/>
      <c r="B9" s="33"/>
      <c r="C9" s="34"/>
      <c r="D9" s="34"/>
      <c r="E9" s="35" t="s">
        <v>43</v>
      </c>
      <c r="F9" s="35" t="s">
        <v>44</v>
      </c>
      <c r="G9" s="35" t="s">
        <v>43</v>
      </c>
      <c r="H9" s="35" t="s">
        <v>44</v>
      </c>
      <c r="I9" s="35" t="s">
        <v>43</v>
      </c>
      <c r="J9" s="35" t="s">
        <v>44</v>
      </c>
      <c r="K9" s="29"/>
    </row>
    <row r="10" spans="1:11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</row>
    <row r="11" spans="1:11" s="169" customFormat="1" ht="12">
      <c r="A11" s="278" t="s">
        <v>37</v>
      </c>
      <c r="B11" s="278"/>
      <c r="C11" s="278"/>
      <c r="D11" s="278"/>
      <c r="E11" s="165"/>
      <c r="F11" s="166"/>
      <c r="G11" s="165"/>
      <c r="H11" s="166"/>
      <c r="I11" s="165"/>
      <c r="J11" s="167"/>
      <c r="K11" s="168"/>
    </row>
    <row r="12" spans="1:11" s="169" customFormat="1" ht="12">
      <c r="A12" s="164">
        <v>1</v>
      </c>
      <c r="B12" s="170" t="s">
        <v>211</v>
      </c>
      <c r="C12" s="171" t="s">
        <v>24</v>
      </c>
      <c r="D12" s="172">
        <v>400</v>
      </c>
      <c r="E12" s="173">
        <v>0</v>
      </c>
      <c r="F12" s="174">
        <f t="shared" ref="F12:F66" si="0">E12*D12</f>
        <v>0</v>
      </c>
      <c r="G12" s="173">
        <v>0</v>
      </c>
      <c r="H12" s="174">
        <f t="shared" ref="H12:H66" si="1">G12*D12</f>
        <v>0</v>
      </c>
      <c r="I12" s="173">
        <v>0</v>
      </c>
      <c r="J12" s="175">
        <f t="shared" ref="J12:J66" si="2">I12*D12</f>
        <v>0</v>
      </c>
      <c r="K12" s="176">
        <f t="shared" ref="K12:K66" si="3">F12+H12+J12</f>
        <v>0</v>
      </c>
    </row>
    <row r="13" spans="1:11" s="169" customFormat="1" ht="12">
      <c r="A13" s="164">
        <v>2</v>
      </c>
      <c r="B13" s="170" t="s">
        <v>30</v>
      </c>
      <c r="C13" s="171" t="s">
        <v>24</v>
      </c>
      <c r="D13" s="172">
        <v>700</v>
      </c>
      <c r="E13" s="173">
        <v>0</v>
      </c>
      <c r="F13" s="174">
        <f t="shared" si="0"/>
        <v>0</v>
      </c>
      <c r="G13" s="173">
        <v>0</v>
      </c>
      <c r="H13" s="174">
        <f t="shared" si="1"/>
        <v>0</v>
      </c>
      <c r="I13" s="173">
        <v>0</v>
      </c>
      <c r="J13" s="175">
        <f t="shared" si="2"/>
        <v>0</v>
      </c>
      <c r="K13" s="176">
        <f t="shared" si="3"/>
        <v>0</v>
      </c>
    </row>
    <row r="14" spans="1:11" s="169" customFormat="1" ht="12">
      <c r="A14" s="164">
        <v>3</v>
      </c>
      <c r="B14" s="170" t="s">
        <v>212</v>
      </c>
      <c r="C14" s="171" t="s">
        <v>24</v>
      </c>
      <c r="D14" s="172">
        <v>50</v>
      </c>
      <c r="E14" s="173">
        <v>0</v>
      </c>
      <c r="F14" s="174">
        <f t="shared" si="0"/>
        <v>0</v>
      </c>
      <c r="G14" s="173">
        <v>0</v>
      </c>
      <c r="H14" s="174">
        <f t="shared" si="1"/>
        <v>0</v>
      </c>
      <c r="I14" s="173">
        <v>0</v>
      </c>
      <c r="J14" s="175">
        <f t="shared" si="2"/>
        <v>0</v>
      </c>
      <c r="K14" s="176">
        <f t="shared" si="3"/>
        <v>0</v>
      </c>
    </row>
    <row r="15" spans="1:11" s="169" customFormat="1" ht="12">
      <c r="A15" s="279" t="s">
        <v>77</v>
      </c>
      <c r="B15" s="278"/>
      <c r="C15" s="278"/>
      <c r="D15" s="278"/>
      <c r="E15" s="165"/>
      <c r="F15" s="166"/>
      <c r="G15" s="165"/>
      <c r="H15" s="166"/>
      <c r="I15" s="165"/>
      <c r="J15" s="167"/>
      <c r="K15" s="168"/>
    </row>
    <row r="16" spans="1:11" s="169" customFormat="1" ht="12">
      <c r="A16" s="164">
        <v>1</v>
      </c>
      <c r="B16" s="177" t="s">
        <v>78</v>
      </c>
      <c r="C16" s="171" t="s">
        <v>24</v>
      </c>
      <c r="D16" s="172">
        <v>350</v>
      </c>
      <c r="E16" s="173">
        <v>0</v>
      </c>
      <c r="F16" s="174">
        <f t="shared" si="0"/>
        <v>0</v>
      </c>
      <c r="G16" s="173">
        <v>0</v>
      </c>
      <c r="H16" s="174">
        <f t="shared" si="1"/>
        <v>0</v>
      </c>
      <c r="I16" s="173">
        <v>0</v>
      </c>
      <c r="J16" s="175">
        <f t="shared" si="2"/>
        <v>0</v>
      </c>
      <c r="K16" s="176">
        <f t="shared" si="3"/>
        <v>0</v>
      </c>
    </row>
    <row r="17" spans="1:11" s="169" customFormat="1" ht="12">
      <c r="A17" s="164">
        <v>2</v>
      </c>
      <c r="B17" s="177" t="s">
        <v>107</v>
      </c>
      <c r="C17" s="171" t="s">
        <v>24</v>
      </c>
      <c r="D17" s="172">
        <v>150</v>
      </c>
      <c r="E17" s="173">
        <v>0</v>
      </c>
      <c r="F17" s="174">
        <f t="shared" si="0"/>
        <v>0</v>
      </c>
      <c r="G17" s="173">
        <v>0</v>
      </c>
      <c r="H17" s="174">
        <f t="shared" si="1"/>
        <v>0</v>
      </c>
      <c r="I17" s="173">
        <v>0</v>
      </c>
      <c r="J17" s="175">
        <f t="shared" si="2"/>
        <v>0</v>
      </c>
      <c r="K17" s="176">
        <f t="shared" si="3"/>
        <v>0</v>
      </c>
    </row>
    <row r="18" spans="1:11" s="169" customFormat="1" ht="12">
      <c r="A18" s="164">
        <v>3</v>
      </c>
      <c r="B18" s="177" t="s">
        <v>88</v>
      </c>
      <c r="C18" s="178" t="s">
        <v>15</v>
      </c>
      <c r="D18" s="172">
        <v>20</v>
      </c>
      <c r="E18" s="173">
        <v>0</v>
      </c>
      <c r="F18" s="174">
        <f t="shared" si="0"/>
        <v>0</v>
      </c>
      <c r="G18" s="173">
        <v>0</v>
      </c>
      <c r="H18" s="174">
        <f t="shared" si="1"/>
        <v>0</v>
      </c>
      <c r="I18" s="173">
        <v>0</v>
      </c>
      <c r="J18" s="175">
        <f t="shared" si="2"/>
        <v>0</v>
      </c>
      <c r="K18" s="176">
        <f t="shared" si="3"/>
        <v>0</v>
      </c>
    </row>
    <row r="19" spans="1:11" s="169" customFormat="1" ht="12">
      <c r="A19" s="164">
        <v>4</v>
      </c>
      <c r="B19" s="177" t="s">
        <v>108</v>
      </c>
      <c r="C19" s="178" t="s">
        <v>15</v>
      </c>
      <c r="D19" s="172">
        <v>150</v>
      </c>
      <c r="E19" s="173">
        <v>0</v>
      </c>
      <c r="F19" s="174">
        <f t="shared" si="0"/>
        <v>0</v>
      </c>
      <c r="G19" s="173">
        <v>0</v>
      </c>
      <c r="H19" s="174">
        <f t="shared" si="1"/>
        <v>0</v>
      </c>
      <c r="I19" s="173">
        <v>0</v>
      </c>
      <c r="J19" s="175">
        <f t="shared" si="2"/>
        <v>0</v>
      </c>
      <c r="K19" s="176">
        <f t="shared" si="3"/>
        <v>0</v>
      </c>
    </row>
    <row r="20" spans="1:11" s="169" customFormat="1" ht="12">
      <c r="A20" s="164">
        <v>5</v>
      </c>
      <c r="B20" s="177" t="s">
        <v>109</v>
      </c>
      <c r="C20" s="178" t="s">
        <v>15</v>
      </c>
      <c r="D20" s="172">
        <v>100</v>
      </c>
      <c r="E20" s="173">
        <v>0</v>
      </c>
      <c r="F20" s="174">
        <f t="shared" si="0"/>
        <v>0</v>
      </c>
      <c r="G20" s="173">
        <v>0</v>
      </c>
      <c r="H20" s="174">
        <f t="shared" si="1"/>
        <v>0</v>
      </c>
      <c r="I20" s="173">
        <v>0</v>
      </c>
      <c r="J20" s="175">
        <f t="shared" si="2"/>
        <v>0</v>
      </c>
      <c r="K20" s="176">
        <f t="shared" si="3"/>
        <v>0</v>
      </c>
    </row>
    <row r="21" spans="1:11" s="169" customFormat="1" ht="12">
      <c r="A21" s="164">
        <v>6</v>
      </c>
      <c r="B21" s="177" t="s">
        <v>110</v>
      </c>
      <c r="C21" s="178" t="s">
        <v>15</v>
      </c>
      <c r="D21" s="172">
        <v>70</v>
      </c>
      <c r="E21" s="173">
        <v>0</v>
      </c>
      <c r="F21" s="174">
        <f t="shared" si="0"/>
        <v>0</v>
      </c>
      <c r="G21" s="173">
        <v>0</v>
      </c>
      <c r="H21" s="174">
        <f t="shared" si="1"/>
        <v>0</v>
      </c>
      <c r="I21" s="173">
        <v>0</v>
      </c>
      <c r="J21" s="175">
        <f t="shared" si="2"/>
        <v>0</v>
      </c>
      <c r="K21" s="176">
        <f t="shared" si="3"/>
        <v>0</v>
      </c>
    </row>
    <row r="22" spans="1:11" s="169" customFormat="1" ht="12">
      <c r="A22" s="164">
        <v>7</v>
      </c>
      <c r="B22" s="177" t="s">
        <v>79</v>
      </c>
      <c r="C22" s="178" t="s">
        <v>15</v>
      </c>
      <c r="D22" s="172">
        <v>500</v>
      </c>
      <c r="E22" s="173">
        <v>0</v>
      </c>
      <c r="F22" s="174">
        <f t="shared" si="0"/>
        <v>0</v>
      </c>
      <c r="G22" s="173">
        <v>0</v>
      </c>
      <c r="H22" s="174">
        <f t="shared" si="1"/>
        <v>0</v>
      </c>
      <c r="I22" s="173">
        <v>0</v>
      </c>
      <c r="J22" s="175">
        <f t="shared" si="2"/>
        <v>0</v>
      </c>
      <c r="K22" s="176">
        <f t="shared" si="3"/>
        <v>0</v>
      </c>
    </row>
    <row r="23" spans="1:11" s="169" customFormat="1" ht="12">
      <c r="A23" s="164">
        <v>8</v>
      </c>
      <c r="B23" s="177" t="s">
        <v>80</v>
      </c>
      <c r="C23" s="178" t="s">
        <v>15</v>
      </c>
      <c r="D23" s="172">
        <v>300</v>
      </c>
      <c r="E23" s="173">
        <v>0</v>
      </c>
      <c r="F23" s="174">
        <f t="shared" si="0"/>
        <v>0</v>
      </c>
      <c r="G23" s="173">
        <v>0</v>
      </c>
      <c r="H23" s="174">
        <f t="shared" si="1"/>
        <v>0</v>
      </c>
      <c r="I23" s="173">
        <v>0</v>
      </c>
      <c r="J23" s="175">
        <f t="shared" si="2"/>
        <v>0</v>
      </c>
      <c r="K23" s="176">
        <f t="shared" si="3"/>
        <v>0</v>
      </c>
    </row>
    <row r="24" spans="1:11" s="169" customFormat="1" ht="12">
      <c r="A24" s="164">
        <v>9</v>
      </c>
      <c r="B24" s="177" t="s">
        <v>111</v>
      </c>
      <c r="C24" s="178" t="s">
        <v>15</v>
      </c>
      <c r="D24" s="172">
        <v>189</v>
      </c>
      <c r="E24" s="173">
        <v>0</v>
      </c>
      <c r="F24" s="174">
        <f t="shared" si="0"/>
        <v>0</v>
      </c>
      <c r="G24" s="173">
        <v>0</v>
      </c>
      <c r="H24" s="174">
        <f t="shared" si="1"/>
        <v>0</v>
      </c>
      <c r="I24" s="173">
        <v>0</v>
      </c>
      <c r="J24" s="175">
        <f t="shared" si="2"/>
        <v>0</v>
      </c>
      <c r="K24" s="176">
        <f t="shared" si="3"/>
        <v>0</v>
      </c>
    </row>
    <row r="25" spans="1:11" s="169" customFormat="1" ht="12">
      <c r="A25" s="275" t="s">
        <v>226</v>
      </c>
      <c r="B25" s="276"/>
      <c r="C25" s="276"/>
      <c r="D25" s="277"/>
      <c r="E25" s="165"/>
      <c r="F25" s="166"/>
      <c r="G25" s="165"/>
      <c r="H25" s="166"/>
      <c r="I25" s="165"/>
      <c r="J25" s="167"/>
      <c r="K25" s="168"/>
    </row>
    <row r="26" spans="1:11" s="169" customFormat="1" ht="12">
      <c r="A26" s="164">
        <v>1</v>
      </c>
      <c r="B26" s="177" t="s">
        <v>213</v>
      </c>
      <c r="C26" s="178" t="s">
        <v>15</v>
      </c>
      <c r="D26" s="172">
        <v>2</v>
      </c>
      <c r="E26" s="173">
        <v>0</v>
      </c>
      <c r="F26" s="174">
        <f t="shared" ref="F26:F27" si="4">E26*D26</f>
        <v>0</v>
      </c>
      <c r="G26" s="173">
        <v>0</v>
      </c>
      <c r="H26" s="174">
        <f t="shared" ref="H26:H27" si="5">G26*D26</f>
        <v>0</v>
      </c>
      <c r="I26" s="173">
        <v>0</v>
      </c>
      <c r="J26" s="175">
        <f t="shared" ref="J26:J27" si="6">I26*D26</f>
        <v>0</v>
      </c>
      <c r="K26" s="176">
        <f t="shared" ref="K26:K27" si="7">F26+H26+J26</f>
        <v>0</v>
      </c>
    </row>
    <row r="27" spans="1:11" s="169" customFormat="1" ht="12">
      <c r="A27" s="164">
        <v>2</v>
      </c>
      <c r="B27" s="177" t="s">
        <v>214</v>
      </c>
      <c r="C27" s="178" t="s">
        <v>15</v>
      </c>
      <c r="D27" s="172">
        <v>1</v>
      </c>
      <c r="E27" s="173">
        <v>0</v>
      </c>
      <c r="F27" s="174">
        <f t="shared" si="4"/>
        <v>0</v>
      </c>
      <c r="G27" s="173">
        <v>0</v>
      </c>
      <c r="H27" s="174">
        <f t="shared" si="5"/>
        <v>0</v>
      </c>
      <c r="I27" s="173">
        <v>0</v>
      </c>
      <c r="J27" s="175">
        <f t="shared" si="6"/>
        <v>0</v>
      </c>
      <c r="K27" s="176">
        <f t="shared" si="7"/>
        <v>0</v>
      </c>
    </row>
    <row r="28" spans="1:11" s="169" customFormat="1" ht="12">
      <c r="A28" s="164">
        <v>3</v>
      </c>
      <c r="B28" s="177" t="s">
        <v>112</v>
      </c>
      <c r="C28" s="178" t="s">
        <v>15</v>
      </c>
      <c r="D28" s="172">
        <v>10</v>
      </c>
      <c r="E28" s="173">
        <v>0</v>
      </c>
      <c r="F28" s="174">
        <f t="shared" si="0"/>
        <v>0</v>
      </c>
      <c r="G28" s="173">
        <v>0</v>
      </c>
      <c r="H28" s="174">
        <f t="shared" si="1"/>
        <v>0</v>
      </c>
      <c r="I28" s="173">
        <v>0</v>
      </c>
      <c r="J28" s="175">
        <f t="shared" si="2"/>
        <v>0</v>
      </c>
      <c r="K28" s="176">
        <f t="shared" si="3"/>
        <v>0</v>
      </c>
    </row>
    <row r="29" spans="1:11" s="169" customFormat="1" ht="12">
      <c r="A29" s="164">
        <v>4</v>
      </c>
      <c r="B29" s="177" t="s">
        <v>113</v>
      </c>
      <c r="C29" s="178" t="s">
        <v>15</v>
      </c>
      <c r="D29" s="172">
        <v>7</v>
      </c>
      <c r="E29" s="173">
        <v>0</v>
      </c>
      <c r="F29" s="174">
        <f t="shared" si="0"/>
        <v>0</v>
      </c>
      <c r="G29" s="173">
        <v>0</v>
      </c>
      <c r="H29" s="174">
        <f t="shared" si="1"/>
        <v>0</v>
      </c>
      <c r="I29" s="173">
        <v>0</v>
      </c>
      <c r="J29" s="175">
        <f t="shared" si="2"/>
        <v>0</v>
      </c>
      <c r="K29" s="176">
        <f t="shared" si="3"/>
        <v>0</v>
      </c>
    </row>
    <row r="30" spans="1:11" s="169" customFormat="1" ht="12">
      <c r="A30" s="164">
        <v>5</v>
      </c>
      <c r="B30" s="177" t="s">
        <v>114</v>
      </c>
      <c r="C30" s="178" t="s">
        <v>15</v>
      </c>
      <c r="D30" s="172">
        <v>5</v>
      </c>
      <c r="E30" s="173">
        <v>0</v>
      </c>
      <c r="F30" s="174">
        <f t="shared" si="0"/>
        <v>0</v>
      </c>
      <c r="G30" s="173">
        <v>0</v>
      </c>
      <c r="H30" s="174">
        <f t="shared" si="1"/>
        <v>0</v>
      </c>
      <c r="I30" s="173">
        <v>0</v>
      </c>
      <c r="J30" s="175">
        <f t="shared" si="2"/>
        <v>0</v>
      </c>
      <c r="K30" s="176">
        <f t="shared" si="3"/>
        <v>0</v>
      </c>
    </row>
    <row r="31" spans="1:11" s="169" customFormat="1" ht="12">
      <c r="A31" s="164">
        <v>6</v>
      </c>
      <c r="B31" s="177" t="s">
        <v>215</v>
      </c>
      <c r="C31" s="178" t="s">
        <v>15</v>
      </c>
      <c r="D31" s="172">
        <v>1</v>
      </c>
      <c r="E31" s="173">
        <v>0</v>
      </c>
      <c r="F31" s="174">
        <f t="shared" si="0"/>
        <v>0</v>
      </c>
      <c r="G31" s="173">
        <v>0</v>
      </c>
      <c r="H31" s="174">
        <f t="shared" si="1"/>
        <v>0</v>
      </c>
      <c r="I31" s="173">
        <v>0</v>
      </c>
      <c r="J31" s="175">
        <f t="shared" si="2"/>
        <v>0</v>
      </c>
      <c r="K31" s="176">
        <f t="shared" si="3"/>
        <v>0</v>
      </c>
    </row>
    <row r="32" spans="1:11" s="169" customFormat="1" ht="12">
      <c r="A32" s="164">
        <v>7</v>
      </c>
      <c r="B32" s="177" t="s">
        <v>216</v>
      </c>
      <c r="C32" s="178" t="s">
        <v>15</v>
      </c>
      <c r="D32" s="172">
        <v>4</v>
      </c>
      <c r="E32" s="173">
        <v>0</v>
      </c>
      <c r="F32" s="174">
        <f t="shared" si="0"/>
        <v>0</v>
      </c>
      <c r="G32" s="173">
        <v>0</v>
      </c>
      <c r="H32" s="174">
        <f t="shared" si="1"/>
        <v>0</v>
      </c>
      <c r="I32" s="173">
        <v>0</v>
      </c>
      <c r="J32" s="175">
        <f t="shared" si="2"/>
        <v>0</v>
      </c>
      <c r="K32" s="176">
        <f t="shared" si="3"/>
        <v>0</v>
      </c>
    </row>
    <row r="33" spans="1:11" s="169" customFormat="1" ht="12">
      <c r="A33" s="164">
        <v>8</v>
      </c>
      <c r="B33" s="177" t="s">
        <v>217</v>
      </c>
      <c r="C33" s="178" t="s">
        <v>15</v>
      </c>
      <c r="D33" s="172">
        <v>1</v>
      </c>
      <c r="E33" s="173">
        <v>0</v>
      </c>
      <c r="F33" s="174">
        <f t="shared" si="0"/>
        <v>0</v>
      </c>
      <c r="G33" s="173">
        <v>0</v>
      </c>
      <c r="H33" s="174">
        <f t="shared" si="1"/>
        <v>0</v>
      </c>
      <c r="I33" s="173">
        <v>0</v>
      </c>
      <c r="J33" s="175">
        <f t="shared" si="2"/>
        <v>0</v>
      </c>
      <c r="K33" s="176">
        <f t="shared" si="3"/>
        <v>0</v>
      </c>
    </row>
    <row r="34" spans="1:11" s="169" customFormat="1" ht="12">
      <c r="A34" s="164">
        <v>9</v>
      </c>
      <c r="B34" s="177" t="s">
        <v>218</v>
      </c>
      <c r="C34" s="178" t="s">
        <v>15</v>
      </c>
      <c r="D34" s="172">
        <v>2</v>
      </c>
      <c r="E34" s="173">
        <v>0</v>
      </c>
      <c r="F34" s="174">
        <f t="shared" si="0"/>
        <v>0</v>
      </c>
      <c r="G34" s="173">
        <v>0</v>
      </c>
      <c r="H34" s="174">
        <f t="shared" si="1"/>
        <v>0</v>
      </c>
      <c r="I34" s="173">
        <v>0</v>
      </c>
      <c r="J34" s="175">
        <f t="shared" si="2"/>
        <v>0</v>
      </c>
      <c r="K34" s="176">
        <f t="shared" si="3"/>
        <v>0</v>
      </c>
    </row>
    <row r="35" spans="1:11" s="169" customFormat="1" ht="12">
      <c r="A35" s="164">
        <v>10</v>
      </c>
      <c r="B35" s="177" t="s">
        <v>219</v>
      </c>
      <c r="C35" s="178" t="s">
        <v>15</v>
      </c>
      <c r="D35" s="172">
        <v>1</v>
      </c>
      <c r="E35" s="173">
        <v>0</v>
      </c>
      <c r="F35" s="174">
        <f t="shared" si="0"/>
        <v>0</v>
      </c>
      <c r="G35" s="173">
        <v>0</v>
      </c>
      <c r="H35" s="174">
        <f t="shared" si="1"/>
        <v>0</v>
      </c>
      <c r="I35" s="173">
        <v>0</v>
      </c>
      <c r="J35" s="175">
        <f t="shared" si="2"/>
        <v>0</v>
      </c>
      <c r="K35" s="176">
        <f t="shared" si="3"/>
        <v>0</v>
      </c>
    </row>
    <row r="36" spans="1:11" s="169" customFormat="1" ht="12">
      <c r="A36" s="164">
        <v>11</v>
      </c>
      <c r="B36" s="177" t="s">
        <v>139</v>
      </c>
      <c r="C36" s="178" t="s">
        <v>15</v>
      </c>
      <c r="D36" s="172">
        <v>5</v>
      </c>
      <c r="E36" s="173">
        <v>0</v>
      </c>
      <c r="F36" s="174">
        <f t="shared" si="0"/>
        <v>0</v>
      </c>
      <c r="G36" s="173">
        <v>0</v>
      </c>
      <c r="H36" s="174">
        <f t="shared" si="1"/>
        <v>0</v>
      </c>
      <c r="I36" s="173">
        <v>0</v>
      </c>
      <c r="J36" s="175">
        <f t="shared" si="2"/>
        <v>0</v>
      </c>
      <c r="K36" s="176">
        <f t="shared" si="3"/>
        <v>0</v>
      </c>
    </row>
    <row r="37" spans="1:11" s="169" customFormat="1" ht="12">
      <c r="A37" s="164">
        <v>12</v>
      </c>
      <c r="B37" s="177" t="s">
        <v>220</v>
      </c>
      <c r="C37" s="178" t="s">
        <v>15</v>
      </c>
      <c r="D37" s="172">
        <v>2</v>
      </c>
      <c r="E37" s="173">
        <v>0</v>
      </c>
      <c r="F37" s="174">
        <f t="shared" si="0"/>
        <v>0</v>
      </c>
      <c r="G37" s="173">
        <v>0</v>
      </c>
      <c r="H37" s="174">
        <f t="shared" si="1"/>
        <v>0</v>
      </c>
      <c r="I37" s="173">
        <v>0</v>
      </c>
      <c r="J37" s="175">
        <f t="shared" si="2"/>
        <v>0</v>
      </c>
      <c r="K37" s="176">
        <f t="shared" si="3"/>
        <v>0</v>
      </c>
    </row>
    <row r="38" spans="1:11" s="169" customFormat="1" ht="12">
      <c r="A38" s="164">
        <v>13</v>
      </c>
      <c r="B38" s="177" t="s">
        <v>115</v>
      </c>
      <c r="C38" s="178" t="s">
        <v>15</v>
      </c>
      <c r="D38" s="172">
        <v>2</v>
      </c>
      <c r="E38" s="173">
        <v>0</v>
      </c>
      <c r="F38" s="174">
        <f t="shared" si="0"/>
        <v>0</v>
      </c>
      <c r="G38" s="173">
        <v>0</v>
      </c>
      <c r="H38" s="174">
        <f t="shared" si="1"/>
        <v>0</v>
      </c>
      <c r="I38" s="173">
        <v>0</v>
      </c>
      <c r="J38" s="175">
        <f t="shared" si="2"/>
        <v>0</v>
      </c>
      <c r="K38" s="176">
        <f t="shared" si="3"/>
        <v>0</v>
      </c>
    </row>
    <row r="39" spans="1:11" s="169" customFormat="1" ht="12">
      <c r="A39" s="164">
        <v>14</v>
      </c>
      <c r="B39" s="177" t="s">
        <v>221</v>
      </c>
      <c r="C39" s="178" t="s">
        <v>15</v>
      </c>
      <c r="D39" s="172">
        <v>2</v>
      </c>
      <c r="E39" s="173">
        <v>0</v>
      </c>
      <c r="F39" s="174">
        <f t="shared" si="0"/>
        <v>0</v>
      </c>
      <c r="G39" s="173">
        <v>0</v>
      </c>
      <c r="H39" s="174">
        <f t="shared" si="1"/>
        <v>0</v>
      </c>
      <c r="I39" s="173">
        <v>0</v>
      </c>
      <c r="J39" s="175">
        <f t="shared" si="2"/>
        <v>0</v>
      </c>
      <c r="K39" s="176">
        <f t="shared" si="3"/>
        <v>0</v>
      </c>
    </row>
    <row r="40" spans="1:11" s="169" customFormat="1" ht="12">
      <c r="A40" s="164">
        <v>15</v>
      </c>
      <c r="B40" s="177" t="s">
        <v>222</v>
      </c>
      <c r="C40" s="178" t="s">
        <v>94</v>
      </c>
      <c r="D40" s="172">
        <v>1</v>
      </c>
      <c r="E40" s="173">
        <v>0</v>
      </c>
      <c r="F40" s="174">
        <f t="shared" si="0"/>
        <v>0</v>
      </c>
      <c r="G40" s="173">
        <v>0</v>
      </c>
      <c r="H40" s="174">
        <f t="shared" si="1"/>
        <v>0</v>
      </c>
      <c r="I40" s="173">
        <v>0</v>
      </c>
      <c r="J40" s="175">
        <f t="shared" si="2"/>
        <v>0</v>
      </c>
      <c r="K40" s="176">
        <f t="shared" si="3"/>
        <v>0</v>
      </c>
    </row>
    <row r="41" spans="1:11" s="169" customFormat="1" ht="12">
      <c r="A41" s="164">
        <v>16</v>
      </c>
      <c r="B41" s="177" t="s">
        <v>97</v>
      </c>
      <c r="C41" s="178" t="s">
        <v>94</v>
      </c>
      <c r="D41" s="172">
        <v>1</v>
      </c>
      <c r="E41" s="173">
        <v>0</v>
      </c>
      <c r="F41" s="174">
        <f t="shared" si="0"/>
        <v>0</v>
      </c>
      <c r="G41" s="173">
        <v>0</v>
      </c>
      <c r="H41" s="174">
        <f t="shared" si="1"/>
        <v>0</v>
      </c>
      <c r="I41" s="173">
        <v>0</v>
      </c>
      <c r="J41" s="175">
        <f t="shared" si="2"/>
        <v>0</v>
      </c>
      <c r="K41" s="176">
        <f t="shared" si="3"/>
        <v>0</v>
      </c>
    </row>
    <row r="42" spans="1:11" s="169" customFormat="1" ht="12">
      <c r="A42" s="278" t="s">
        <v>227</v>
      </c>
      <c r="B42" s="278"/>
      <c r="C42" s="278"/>
      <c r="D42" s="278"/>
      <c r="E42" s="165"/>
      <c r="F42" s="166"/>
      <c r="G42" s="165"/>
      <c r="H42" s="166"/>
      <c r="I42" s="165"/>
      <c r="J42" s="167"/>
      <c r="K42" s="168"/>
    </row>
    <row r="43" spans="1:11" s="169" customFormat="1" ht="12">
      <c r="A43" s="179">
        <v>1</v>
      </c>
      <c r="B43" s="177" t="s">
        <v>116</v>
      </c>
      <c r="C43" s="178" t="s">
        <v>15</v>
      </c>
      <c r="D43" s="172">
        <v>137</v>
      </c>
      <c r="E43" s="173">
        <v>0</v>
      </c>
      <c r="F43" s="174">
        <f t="shared" si="0"/>
        <v>0</v>
      </c>
      <c r="G43" s="173">
        <v>0</v>
      </c>
      <c r="H43" s="174">
        <f t="shared" si="1"/>
        <v>0</v>
      </c>
      <c r="I43" s="173">
        <v>0</v>
      </c>
      <c r="J43" s="175">
        <f t="shared" si="2"/>
        <v>0</v>
      </c>
      <c r="K43" s="176">
        <f t="shared" si="3"/>
        <v>0</v>
      </c>
    </row>
    <row r="44" spans="1:11" s="169" customFormat="1" ht="12">
      <c r="A44" s="164">
        <v>2</v>
      </c>
      <c r="B44" s="177" t="s">
        <v>223</v>
      </c>
      <c r="C44" s="178" t="s">
        <v>15</v>
      </c>
      <c r="D44" s="172">
        <v>14</v>
      </c>
      <c r="E44" s="173">
        <v>0</v>
      </c>
      <c r="F44" s="174">
        <f t="shared" si="0"/>
        <v>0</v>
      </c>
      <c r="G44" s="173">
        <v>0</v>
      </c>
      <c r="H44" s="174">
        <f t="shared" si="1"/>
        <v>0</v>
      </c>
      <c r="I44" s="173">
        <v>0</v>
      </c>
      <c r="J44" s="175">
        <f t="shared" si="2"/>
        <v>0</v>
      </c>
      <c r="K44" s="176">
        <f t="shared" si="3"/>
        <v>0</v>
      </c>
    </row>
    <row r="45" spans="1:11" s="169" customFormat="1" ht="12">
      <c r="A45" s="179">
        <v>3</v>
      </c>
      <c r="B45" s="177" t="s">
        <v>98</v>
      </c>
      <c r="C45" s="178" t="s">
        <v>15</v>
      </c>
      <c r="D45" s="172">
        <v>5</v>
      </c>
      <c r="E45" s="173">
        <v>0</v>
      </c>
      <c r="F45" s="174">
        <f t="shared" si="0"/>
        <v>0</v>
      </c>
      <c r="G45" s="173">
        <v>0</v>
      </c>
      <c r="H45" s="174">
        <f t="shared" si="1"/>
        <v>0</v>
      </c>
      <c r="I45" s="173">
        <v>0</v>
      </c>
      <c r="J45" s="175">
        <f t="shared" si="2"/>
        <v>0</v>
      </c>
      <c r="K45" s="176">
        <f t="shared" si="3"/>
        <v>0</v>
      </c>
    </row>
    <row r="46" spans="1:11" s="169" customFormat="1" ht="12">
      <c r="A46" s="164">
        <v>4</v>
      </c>
      <c r="B46" s="177" t="s">
        <v>99</v>
      </c>
      <c r="C46" s="178" t="s">
        <v>15</v>
      </c>
      <c r="D46" s="172">
        <v>3</v>
      </c>
      <c r="E46" s="173">
        <v>0</v>
      </c>
      <c r="F46" s="174">
        <f t="shared" si="0"/>
        <v>0</v>
      </c>
      <c r="G46" s="173">
        <v>0</v>
      </c>
      <c r="H46" s="174">
        <f t="shared" si="1"/>
        <v>0</v>
      </c>
      <c r="I46" s="173">
        <v>0</v>
      </c>
      <c r="J46" s="175">
        <f t="shared" si="2"/>
        <v>0</v>
      </c>
      <c r="K46" s="176">
        <f t="shared" si="3"/>
        <v>0</v>
      </c>
    </row>
    <row r="47" spans="1:11" s="169" customFormat="1" ht="12">
      <c r="A47" s="179">
        <v>5</v>
      </c>
      <c r="B47" s="177" t="s">
        <v>100</v>
      </c>
      <c r="C47" s="178" t="s">
        <v>15</v>
      </c>
      <c r="D47" s="172">
        <v>5</v>
      </c>
      <c r="E47" s="173">
        <v>0</v>
      </c>
      <c r="F47" s="174">
        <f t="shared" si="0"/>
        <v>0</v>
      </c>
      <c r="G47" s="173">
        <v>0</v>
      </c>
      <c r="H47" s="174">
        <f t="shared" si="1"/>
        <v>0</v>
      </c>
      <c r="I47" s="173">
        <v>0</v>
      </c>
      <c r="J47" s="175">
        <f t="shared" si="2"/>
        <v>0</v>
      </c>
      <c r="K47" s="176">
        <f t="shared" si="3"/>
        <v>0</v>
      </c>
    </row>
    <row r="48" spans="1:11" s="169" customFormat="1" ht="12">
      <c r="A48" s="275" t="s">
        <v>280</v>
      </c>
      <c r="B48" s="276"/>
      <c r="C48" s="276"/>
      <c r="D48" s="277"/>
      <c r="E48" s="165"/>
      <c r="F48" s="166"/>
      <c r="G48" s="165"/>
      <c r="H48" s="166"/>
      <c r="I48" s="165"/>
      <c r="J48" s="167"/>
      <c r="K48" s="168"/>
    </row>
    <row r="49" spans="1:11" s="169" customFormat="1" ht="12">
      <c r="A49" s="164">
        <v>1</v>
      </c>
      <c r="B49" s="177" t="s">
        <v>117</v>
      </c>
      <c r="C49" s="178" t="s">
        <v>15</v>
      </c>
      <c r="D49" s="172">
        <v>11</v>
      </c>
      <c r="E49" s="173">
        <v>0</v>
      </c>
      <c r="F49" s="174">
        <f t="shared" si="0"/>
        <v>0</v>
      </c>
      <c r="G49" s="173">
        <v>0</v>
      </c>
      <c r="H49" s="174">
        <f t="shared" si="1"/>
        <v>0</v>
      </c>
      <c r="I49" s="173">
        <v>0</v>
      </c>
      <c r="J49" s="175">
        <f t="shared" si="2"/>
        <v>0</v>
      </c>
      <c r="K49" s="176">
        <f t="shared" si="3"/>
        <v>0</v>
      </c>
    </row>
    <row r="50" spans="1:11" s="169" customFormat="1" ht="12">
      <c r="A50" s="164">
        <v>2</v>
      </c>
      <c r="B50" s="177" t="s">
        <v>224</v>
      </c>
      <c r="C50" s="178" t="s">
        <v>15</v>
      </c>
      <c r="D50" s="172">
        <v>30</v>
      </c>
      <c r="E50" s="173">
        <v>0</v>
      </c>
      <c r="F50" s="174">
        <f t="shared" si="0"/>
        <v>0</v>
      </c>
      <c r="G50" s="173">
        <v>0</v>
      </c>
      <c r="H50" s="174">
        <f t="shared" si="1"/>
        <v>0</v>
      </c>
      <c r="I50" s="173">
        <v>0</v>
      </c>
      <c r="J50" s="175">
        <f t="shared" si="2"/>
        <v>0</v>
      </c>
      <c r="K50" s="176">
        <f t="shared" si="3"/>
        <v>0</v>
      </c>
    </row>
    <row r="51" spans="1:11" s="169" customFormat="1" ht="36">
      <c r="A51" s="164">
        <v>3</v>
      </c>
      <c r="B51" s="180" t="s">
        <v>229</v>
      </c>
      <c r="C51" s="178" t="s">
        <v>15</v>
      </c>
      <c r="D51" s="172">
        <v>109</v>
      </c>
      <c r="E51" s="173">
        <v>0</v>
      </c>
      <c r="F51" s="174">
        <f t="shared" si="0"/>
        <v>0</v>
      </c>
      <c r="G51" s="173">
        <v>0</v>
      </c>
      <c r="H51" s="174">
        <f t="shared" si="1"/>
        <v>0</v>
      </c>
      <c r="I51" s="173">
        <v>0</v>
      </c>
      <c r="J51" s="175">
        <f t="shared" si="2"/>
        <v>0</v>
      </c>
      <c r="K51" s="176">
        <f t="shared" si="3"/>
        <v>0</v>
      </c>
    </row>
    <row r="52" spans="1:11" s="169" customFormat="1" ht="12">
      <c r="A52" s="164">
        <v>4</v>
      </c>
      <c r="B52" s="177" t="s">
        <v>230</v>
      </c>
      <c r="C52" s="178" t="s">
        <v>15</v>
      </c>
      <c r="D52" s="172">
        <v>14</v>
      </c>
      <c r="E52" s="173">
        <v>0</v>
      </c>
      <c r="F52" s="174">
        <f t="shared" si="0"/>
        <v>0</v>
      </c>
      <c r="G52" s="173">
        <v>0</v>
      </c>
      <c r="H52" s="174">
        <f t="shared" si="1"/>
        <v>0</v>
      </c>
      <c r="I52" s="173">
        <v>0</v>
      </c>
      <c r="J52" s="175">
        <f t="shared" si="2"/>
        <v>0</v>
      </c>
      <c r="K52" s="176">
        <f t="shared" si="3"/>
        <v>0</v>
      </c>
    </row>
    <row r="53" spans="1:11" s="169" customFormat="1" ht="12">
      <c r="A53" s="275" t="s">
        <v>25</v>
      </c>
      <c r="B53" s="276"/>
      <c r="C53" s="276"/>
      <c r="D53" s="277"/>
      <c r="E53" s="165"/>
      <c r="F53" s="166"/>
      <c r="G53" s="165"/>
      <c r="H53" s="166"/>
      <c r="I53" s="165"/>
      <c r="J53" s="167"/>
      <c r="K53" s="168"/>
    </row>
    <row r="54" spans="1:11" s="169" customFormat="1" ht="12">
      <c r="A54" s="164">
        <v>1</v>
      </c>
      <c r="B54" s="181" t="s">
        <v>118</v>
      </c>
      <c r="C54" s="171" t="s">
        <v>24</v>
      </c>
      <c r="D54" s="164">
        <v>1540</v>
      </c>
      <c r="E54" s="173">
        <v>0</v>
      </c>
      <c r="F54" s="174">
        <f t="shared" si="0"/>
        <v>0</v>
      </c>
      <c r="G54" s="173">
        <v>0</v>
      </c>
      <c r="H54" s="174">
        <f t="shared" si="1"/>
        <v>0</v>
      </c>
      <c r="I54" s="173">
        <v>0</v>
      </c>
      <c r="J54" s="175">
        <f t="shared" si="2"/>
        <v>0</v>
      </c>
      <c r="K54" s="176">
        <f t="shared" si="3"/>
        <v>0</v>
      </c>
    </row>
    <row r="55" spans="1:11" s="169" customFormat="1" ht="12">
      <c r="A55" s="164">
        <v>2</v>
      </c>
      <c r="B55" s="181" t="s">
        <v>225</v>
      </c>
      <c r="C55" s="178" t="s">
        <v>15</v>
      </c>
      <c r="D55" s="164">
        <v>1</v>
      </c>
      <c r="E55" s="173">
        <v>0</v>
      </c>
      <c r="F55" s="174">
        <f t="shared" si="0"/>
        <v>0</v>
      </c>
      <c r="G55" s="173">
        <v>0</v>
      </c>
      <c r="H55" s="174">
        <f t="shared" si="1"/>
        <v>0</v>
      </c>
      <c r="I55" s="173">
        <v>0</v>
      </c>
      <c r="J55" s="175">
        <f t="shared" si="2"/>
        <v>0</v>
      </c>
      <c r="K55" s="176">
        <f t="shared" si="3"/>
        <v>0</v>
      </c>
    </row>
    <row r="56" spans="1:11" s="169" customFormat="1" ht="12">
      <c r="A56" s="164">
        <v>3</v>
      </c>
      <c r="B56" s="181" t="s">
        <v>101</v>
      </c>
      <c r="C56" s="178" t="s">
        <v>15</v>
      </c>
      <c r="D56" s="164">
        <v>2</v>
      </c>
      <c r="E56" s="173">
        <v>0</v>
      </c>
      <c r="F56" s="174">
        <f t="shared" si="0"/>
        <v>0</v>
      </c>
      <c r="G56" s="173">
        <v>0</v>
      </c>
      <c r="H56" s="174">
        <f t="shared" si="1"/>
        <v>0</v>
      </c>
      <c r="I56" s="173">
        <v>0</v>
      </c>
      <c r="J56" s="175">
        <f t="shared" si="2"/>
        <v>0</v>
      </c>
      <c r="K56" s="176">
        <f t="shared" si="3"/>
        <v>0</v>
      </c>
    </row>
    <row r="57" spans="1:11" s="169" customFormat="1" ht="12">
      <c r="A57" s="164">
        <v>4</v>
      </c>
      <c r="B57" s="181" t="s">
        <v>102</v>
      </c>
      <c r="C57" s="178" t="s">
        <v>15</v>
      </c>
      <c r="D57" s="164">
        <v>1</v>
      </c>
      <c r="E57" s="173">
        <v>0</v>
      </c>
      <c r="F57" s="174">
        <f t="shared" si="0"/>
        <v>0</v>
      </c>
      <c r="G57" s="173">
        <v>0</v>
      </c>
      <c r="H57" s="174">
        <f t="shared" si="1"/>
        <v>0</v>
      </c>
      <c r="I57" s="173">
        <v>0</v>
      </c>
      <c r="J57" s="175">
        <f t="shared" si="2"/>
        <v>0</v>
      </c>
      <c r="K57" s="176">
        <f t="shared" si="3"/>
        <v>0</v>
      </c>
    </row>
    <row r="58" spans="1:11" s="169" customFormat="1" ht="12">
      <c r="A58" s="164">
        <v>5</v>
      </c>
      <c r="B58" s="181" t="s">
        <v>119</v>
      </c>
      <c r="C58" s="178" t="s">
        <v>15</v>
      </c>
      <c r="D58" s="164">
        <v>2</v>
      </c>
      <c r="E58" s="173">
        <v>0</v>
      </c>
      <c r="F58" s="174">
        <f t="shared" si="0"/>
        <v>0</v>
      </c>
      <c r="G58" s="173">
        <v>0</v>
      </c>
      <c r="H58" s="174">
        <f t="shared" si="1"/>
        <v>0</v>
      </c>
      <c r="I58" s="173">
        <v>0</v>
      </c>
      <c r="J58" s="175">
        <f t="shared" si="2"/>
        <v>0</v>
      </c>
      <c r="K58" s="176">
        <f t="shared" si="3"/>
        <v>0</v>
      </c>
    </row>
    <row r="59" spans="1:11" s="169" customFormat="1" ht="12">
      <c r="A59" s="164">
        <v>7</v>
      </c>
      <c r="B59" s="181" t="s">
        <v>103</v>
      </c>
      <c r="C59" s="178" t="s">
        <v>15</v>
      </c>
      <c r="D59" s="164">
        <v>45</v>
      </c>
      <c r="E59" s="173">
        <v>0</v>
      </c>
      <c r="F59" s="174">
        <f t="shared" si="0"/>
        <v>0</v>
      </c>
      <c r="G59" s="173">
        <v>0</v>
      </c>
      <c r="H59" s="174">
        <f t="shared" si="1"/>
        <v>0</v>
      </c>
      <c r="I59" s="173">
        <v>0</v>
      </c>
      <c r="J59" s="175">
        <f t="shared" si="2"/>
        <v>0</v>
      </c>
      <c r="K59" s="176">
        <f t="shared" si="3"/>
        <v>0</v>
      </c>
    </row>
    <row r="60" spans="1:11" s="169" customFormat="1" ht="12">
      <c r="A60" s="164">
        <v>8</v>
      </c>
      <c r="B60" s="177" t="s">
        <v>120</v>
      </c>
      <c r="C60" s="178" t="s">
        <v>15</v>
      </c>
      <c r="D60" s="172">
        <v>11</v>
      </c>
      <c r="E60" s="173">
        <v>0</v>
      </c>
      <c r="F60" s="174">
        <f>E60*D60</f>
        <v>0</v>
      </c>
      <c r="G60" s="173">
        <v>0</v>
      </c>
      <c r="H60" s="174">
        <f>G60*D60</f>
        <v>0</v>
      </c>
      <c r="I60" s="173">
        <v>0</v>
      </c>
      <c r="J60" s="175">
        <f>I60*D60</f>
        <v>0</v>
      </c>
      <c r="K60" s="176">
        <f>F60+H60+J60</f>
        <v>0</v>
      </c>
    </row>
    <row r="61" spans="1:11" s="169" customFormat="1" ht="12">
      <c r="A61" s="164">
        <v>9</v>
      </c>
      <c r="B61" s="177" t="s">
        <v>89</v>
      </c>
      <c r="C61" s="178" t="s">
        <v>15</v>
      </c>
      <c r="D61" s="172">
        <v>27</v>
      </c>
      <c r="E61" s="173">
        <v>0</v>
      </c>
      <c r="F61" s="174">
        <f>E61*D61</f>
        <v>0</v>
      </c>
      <c r="G61" s="173">
        <v>0</v>
      </c>
      <c r="H61" s="174">
        <f>G61*D61</f>
        <v>0</v>
      </c>
      <c r="I61" s="173">
        <v>0</v>
      </c>
      <c r="J61" s="175">
        <f>I61*D61</f>
        <v>0</v>
      </c>
      <c r="K61" s="176">
        <f>F61+H61+J61</f>
        <v>0</v>
      </c>
    </row>
    <row r="62" spans="1:11" s="169" customFormat="1" ht="12">
      <c r="A62" s="275" t="s">
        <v>77</v>
      </c>
      <c r="B62" s="276" t="s">
        <v>77</v>
      </c>
      <c r="C62" s="276"/>
      <c r="D62" s="277"/>
      <c r="E62" s="165"/>
      <c r="F62" s="166"/>
      <c r="G62" s="165"/>
      <c r="H62" s="166"/>
      <c r="I62" s="165"/>
      <c r="J62" s="167"/>
      <c r="K62" s="168"/>
    </row>
    <row r="63" spans="1:11" s="169" customFormat="1" ht="12">
      <c r="A63" s="164">
        <v>1</v>
      </c>
      <c r="B63" s="181" t="s">
        <v>121</v>
      </c>
      <c r="C63" s="164" t="s">
        <v>24</v>
      </c>
      <c r="D63" s="164">
        <v>100</v>
      </c>
      <c r="E63" s="173">
        <v>0</v>
      </c>
      <c r="F63" s="174">
        <f t="shared" si="0"/>
        <v>0</v>
      </c>
      <c r="G63" s="173">
        <v>0</v>
      </c>
      <c r="H63" s="174">
        <f t="shared" si="1"/>
        <v>0</v>
      </c>
      <c r="I63" s="173">
        <v>0</v>
      </c>
      <c r="J63" s="175">
        <f t="shared" si="2"/>
        <v>0</v>
      </c>
      <c r="K63" s="176">
        <f t="shared" si="3"/>
        <v>0</v>
      </c>
    </row>
    <row r="64" spans="1:11" s="169" customFormat="1" ht="12">
      <c r="A64" s="164">
        <v>2</v>
      </c>
      <c r="B64" s="181" t="s">
        <v>79</v>
      </c>
      <c r="C64" s="164" t="s">
        <v>15</v>
      </c>
      <c r="D64" s="164">
        <v>200</v>
      </c>
      <c r="E64" s="173">
        <v>0</v>
      </c>
      <c r="F64" s="174">
        <f t="shared" si="0"/>
        <v>0</v>
      </c>
      <c r="G64" s="173">
        <v>0</v>
      </c>
      <c r="H64" s="174">
        <f t="shared" si="1"/>
        <v>0</v>
      </c>
      <c r="I64" s="173">
        <v>0</v>
      </c>
      <c r="J64" s="175">
        <f t="shared" si="2"/>
        <v>0</v>
      </c>
      <c r="K64" s="176">
        <f t="shared" si="3"/>
        <v>0</v>
      </c>
    </row>
    <row r="65" spans="1:11" s="169" customFormat="1" ht="12">
      <c r="A65" s="164">
        <v>3</v>
      </c>
      <c r="B65" s="181" t="s">
        <v>122</v>
      </c>
      <c r="C65" s="164" t="s">
        <v>15</v>
      </c>
      <c r="D65" s="164">
        <v>100</v>
      </c>
      <c r="E65" s="173">
        <v>0</v>
      </c>
      <c r="F65" s="174">
        <f t="shared" si="0"/>
        <v>0</v>
      </c>
      <c r="G65" s="173">
        <v>0</v>
      </c>
      <c r="H65" s="174">
        <f t="shared" si="1"/>
        <v>0</v>
      </c>
      <c r="I65" s="173">
        <v>0</v>
      </c>
      <c r="J65" s="175">
        <f t="shared" si="2"/>
        <v>0</v>
      </c>
      <c r="K65" s="176">
        <f t="shared" si="3"/>
        <v>0</v>
      </c>
    </row>
    <row r="66" spans="1:11" s="169" customFormat="1" ht="12">
      <c r="A66" s="182">
        <v>4</v>
      </c>
      <c r="B66" s="181" t="s">
        <v>123</v>
      </c>
      <c r="C66" s="164" t="s">
        <v>15</v>
      </c>
      <c r="D66" s="164">
        <v>100</v>
      </c>
      <c r="E66" s="173">
        <v>0</v>
      </c>
      <c r="F66" s="174">
        <f t="shared" si="0"/>
        <v>0</v>
      </c>
      <c r="G66" s="173">
        <v>0</v>
      </c>
      <c r="H66" s="174">
        <f t="shared" si="1"/>
        <v>0</v>
      </c>
      <c r="I66" s="173">
        <v>0</v>
      </c>
      <c r="J66" s="175">
        <f t="shared" si="2"/>
        <v>0</v>
      </c>
      <c r="K66" s="176">
        <f t="shared" si="3"/>
        <v>0</v>
      </c>
    </row>
    <row r="67" spans="1:11" s="2" customFormat="1" ht="12">
      <c r="A67" s="42"/>
      <c r="B67" s="62" t="s">
        <v>31</v>
      </c>
      <c r="C67" s="42"/>
      <c r="D67" s="39"/>
      <c r="E67" s="63"/>
      <c r="F67" s="9">
        <f>SUM(F11:F66)</f>
        <v>0</v>
      </c>
      <c r="G67" s="64"/>
      <c r="H67" s="9">
        <f>SUM(H11:H66)</f>
        <v>0</v>
      </c>
      <c r="I67" s="9"/>
      <c r="J67" s="9">
        <f>SUM(J11:J66)</f>
        <v>0</v>
      </c>
      <c r="K67" s="9">
        <f>F67+H67+J67</f>
        <v>0</v>
      </c>
    </row>
    <row r="68" spans="1:11" s="2" customFormat="1" ht="12">
      <c r="A68" s="42"/>
      <c r="B68" s="62" t="s">
        <v>32</v>
      </c>
      <c r="C68" s="42"/>
      <c r="D68" s="65">
        <v>0</v>
      </c>
      <c r="E68" s="63"/>
      <c r="F68" s="9"/>
      <c r="G68" s="64"/>
      <c r="H68" s="9"/>
      <c r="I68" s="9"/>
      <c r="J68" s="39"/>
      <c r="K68" s="39">
        <f>H67*D68</f>
        <v>0</v>
      </c>
    </row>
    <row r="69" spans="1:11" s="2" customFormat="1" ht="12">
      <c r="A69" s="42"/>
      <c r="B69" s="62" t="s">
        <v>33</v>
      </c>
      <c r="C69" s="42"/>
      <c r="D69" s="42"/>
      <c r="E69" s="63"/>
      <c r="F69" s="39"/>
      <c r="G69" s="66"/>
      <c r="H69" s="39"/>
      <c r="I69" s="39"/>
      <c r="J69" s="39"/>
      <c r="K69" s="9">
        <f>K68+K67</f>
        <v>0</v>
      </c>
    </row>
    <row r="70" spans="1:11" s="2" customFormat="1" ht="12">
      <c r="A70" s="42"/>
      <c r="B70" s="62" t="s">
        <v>34</v>
      </c>
      <c r="C70" s="42"/>
      <c r="D70" s="65">
        <v>0</v>
      </c>
      <c r="E70" s="63"/>
      <c r="F70" s="39"/>
      <c r="G70" s="66"/>
      <c r="H70" s="39"/>
      <c r="I70" s="39"/>
      <c r="J70" s="39"/>
      <c r="K70" s="39">
        <f>K69*D70</f>
        <v>0</v>
      </c>
    </row>
    <row r="71" spans="1:11" s="2" customFormat="1" ht="12">
      <c r="A71" s="42"/>
      <c r="B71" s="62" t="s">
        <v>33</v>
      </c>
      <c r="C71" s="42"/>
      <c r="D71" s="42"/>
      <c r="E71" s="63"/>
      <c r="F71" s="39"/>
      <c r="G71" s="66"/>
      <c r="H71" s="39"/>
      <c r="I71" s="39"/>
      <c r="J71" s="39"/>
      <c r="K71" s="9">
        <f>K69+K70</f>
        <v>0</v>
      </c>
    </row>
    <row r="72" spans="1:11" s="2" customFormat="1" ht="12">
      <c r="A72" s="67"/>
      <c r="B72" s="62" t="s">
        <v>35</v>
      </c>
      <c r="C72" s="42"/>
      <c r="D72" s="50">
        <v>0.18</v>
      </c>
      <c r="E72" s="63"/>
      <c r="F72" s="39"/>
      <c r="G72" s="66"/>
      <c r="H72" s="39"/>
      <c r="I72" s="39"/>
      <c r="J72" s="39"/>
      <c r="K72" s="39">
        <f>K71*D72</f>
        <v>0</v>
      </c>
    </row>
    <row r="73" spans="1:11" s="2" customFormat="1" ht="12">
      <c r="A73" s="68"/>
      <c r="B73" s="69" t="s">
        <v>36</v>
      </c>
      <c r="C73" s="35"/>
      <c r="D73" s="35"/>
      <c r="E73" s="70"/>
      <c r="F73" s="53"/>
      <c r="G73" s="53"/>
      <c r="H73" s="53"/>
      <c r="I73" s="53"/>
      <c r="J73" s="53"/>
      <c r="K73" s="54">
        <f>SUM(K71:K72)</f>
        <v>0</v>
      </c>
    </row>
    <row r="74" spans="1:11">
      <c r="G74" s="60"/>
    </row>
    <row r="75" spans="1:11">
      <c r="G75" s="60"/>
    </row>
    <row r="76" spans="1:11">
      <c r="G76" s="60"/>
    </row>
    <row r="77" spans="1:11">
      <c r="B77" s="41"/>
      <c r="G77" s="60"/>
    </row>
    <row r="78" spans="1:11">
      <c r="A78" s="14"/>
      <c r="B78" s="15"/>
      <c r="C78" s="14"/>
      <c r="D78" s="14"/>
      <c r="E78" s="71"/>
      <c r="F78" s="14"/>
      <c r="G78" s="60"/>
      <c r="H78" s="14"/>
      <c r="I78" s="14"/>
      <c r="J78" s="14"/>
      <c r="K78" s="14"/>
    </row>
    <row r="79" spans="1:11">
      <c r="B79" s="72"/>
      <c r="G79" s="60"/>
    </row>
    <row r="80" spans="1:11">
      <c r="B80" s="72"/>
      <c r="G80" s="14"/>
    </row>
    <row r="81" spans="7:7">
      <c r="G81" s="14"/>
    </row>
    <row r="82" spans="7:7">
      <c r="G82" s="14"/>
    </row>
    <row r="83" spans="7:7">
      <c r="G83" s="14"/>
    </row>
    <row r="84" spans="7:7">
      <c r="G84" s="14"/>
    </row>
    <row r="85" spans="7:7">
      <c r="G85" s="14"/>
    </row>
    <row r="86" spans="7:7">
      <c r="G86" s="14"/>
    </row>
    <row r="87" spans="7:7">
      <c r="G87" s="14"/>
    </row>
    <row r="88" spans="7:7">
      <c r="G88" s="14"/>
    </row>
    <row r="89" spans="7:7">
      <c r="G89" s="14"/>
    </row>
    <row r="90" spans="7:7">
      <c r="G90" s="14"/>
    </row>
    <row r="91" spans="7:7">
      <c r="G91" s="14"/>
    </row>
    <row r="92" spans="7:7">
      <c r="G92" s="14"/>
    </row>
    <row r="93" spans="7:7">
      <c r="G93" s="14"/>
    </row>
    <row r="94" spans="7:7">
      <c r="G94" s="14"/>
    </row>
    <row r="95" spans="7:7">
      <c r="G95" s="14"/>
    </row>
    <row r="96" spans="7:7">
      <c r="G96" s="14"/>
    </row>
    <row r="97" spans="7:7">
      <c r="G97" s="14"/>
    </row>
    <row r="98" spans="7:7">
      <c r="G98" s="14"/>
    </row>
    <row r="99" spans="7:7">
      <c r="G99" s="14"/>
    </row>
    <row r="100" spans="7:7">
      <c r="G100" s="14"/>
    </row>
    <row r="101" spans="7:7">
      <c r="G101" s="14"/>
    </row>
    <row r="102" spans="7:7">
      <c r="G102" s="14"/>
    </row>
    <row r="103" spans="7:7">
      <c r="G103" s="14"/>
    </row>
    <row r="104" spans="7:7">
      <c r="G104" s="14"/>
    </row>
    <row r="105" spans="7:7">
      <c r="G105" s="14"/>
    </row>
    <row r="106" spans="7:7">
      <c r="G106" s="14"/>
    </row>
    <row r="107" spans="7:7">
      <c r="G107" s="14"/>
    </row>
    <row r="108" spans="7:7">
      <c r="G108" s="14"/>
    </row>
    <row r="109" spans="7:7">
      <c r="G109" s="14"/>
    </row>
    <row r="110" spans="7:7">
      <c r="G110" s="14"/>
    </row>
    <row r="111" spans="7:7">
      <c r="G111" s="14"/>
    </row>
    <row r="112" spans="7:7">
      <c r="G112" s="14"/>
    </row>
    <row r="113" spans="7:7">
      <c r="G113" s="14"/>
    </row>
    <row r="114" spans="7:7">
      <c r="G114" s="14"/>
    </row>
  </sheetData>
  <mergeCells count="13">
    <mergeCell ref="B2:K2"/>
    <mergeCell ref="E7:J7"/>
    <mergeCell ref="A4:B4"/>
    <mergeCell ref="E8:F8"/>
    <mergeCell ref="G8:H8"/>
    <mergeCell ref="I8:J8"/>
    <mergeCell ref="A53:D53"/>
    <mergeCell ref="A62:D62"/>
    <mergeCell ref="A11:D11"/>
    <mergeCell ref="A15:D15"/>
    <mergeCell ref="A25:D25"/>
    <mergeCell ref="A42:D42"/>
    <mergeCell ref="A48:D48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9"/>
  <sheetViews>
    <sheetView topLeftCell="A23" zoomScale="85" zoomScaleNormal="85" workbookViewId="0">
      <selection activeCell="B45" sqref="B45"/>
    </sheetView>
  </sheetViews>
  <sheetFormatPr defaultRowHeight="12"/>
  <cols>
    <col min="1" max="1" width="5" style="248" customWidth="1"/>
    <col min="2" max="2" width="111.81640625" style="249" customWidth="1"/>
    <col min="3" max="3" width="9" style="248" customWidth="1"/>
    <col min="4" max="4" width="9.453125" style="248" customWidth="1"/>
    <col min="5" max="5" width="8.54296875" style="248" customWidth="1"/>
    <col min="6" max="6" width="8.54296875" style="250" customWidth="1"/>
    <col min="7" max="7" width="8.54296875" style="251" customWidth="1"/>
    <col min="8" max="10" width="8.54296875" style="239" customWidth="1"/>
    <col min="11" max="11" width="11.26953125" style="239" customWidth="1"/>
    <col min="12" max="12" width="6.453125" style="239" customWidth="1"/>
    <col min="13" max="255" width="9.1796875" style="239"/>
    <col min="256" max="256" width="5" style="239" customWidth="1"/>
    <col min="257" max="257" width="52.26953125" style="239" customWidth="1"/>
    <col min="258" max="258" width="5.54296875" style="239" customWidth="1"/>
    <col min="259" max="259" width="8.26953125" style="239" customWidth="1"/>
    <col min="260" max="260" width="8.7265625" style="239" customWidth="1"/>
    <col min="261" max="261" width="9.1796875" style="239"/>
    <col min="262" max="262" width="7.54296875" style="239" customWidth="1"/>
    <col min="263" max="263" width="8.7265625" style="239" customWidth="1"/>
    <col min="264" max="265" width="8.54296875" style="239" customWidth="1"/>
    <col min="266" max="266" width="9.81640625" style="239" customWidth="1"/>
    <col min="267" max="268" width="6.453125" style="239" customWidth="1"/>
    <col min="269" max="511" width="9.1796875" style="239"/>
    <col min="512" max="512" width="5" style="239" customWidth="1"/>
    <col min="513" max="513" width="52.26953125" style="239" customWidth="1"/>
    <col min="514" max="514" width="5.54296875" style="239" customWidth="1"/>
    <col min="515" max="515" width="8.26953125" style="239" customWidth="1"/>
    <col min="516" max="516" width="8.7265625" style="239" customWidth="1"/>
    <col min="517" max="517" width="9.1796875" style="239"/>
    <col min="518" max="518" width="7.54296875" style="239" customWidth="1"/>
    <col min="519" max="519" width="8.7265625" style="239" customWidth="1"/>
    <col min="520" max="521" width="8.54296875" style="239" customWidth="1"/>
    <col min="522" max="522" width="9.81640625" style="239" customWidth="1"/>
    <col min="523" max="524" width="6.453125" style="239" customWidth="1"/>
    <col min="525" max="767" width="9.1796875" style="239"/>
    <col min="768" max="768" width="5" style="239" customWidth="1"/>
    <col min="769" max="769" width="52.26953125" style="239" customWidth="1"/>
    <col min="770" max="770" width="5.54296875" style="239" customWidth="1"/>
    <col min="771" max="771" width="8.26953125" style="239" customWidth="1"/>
    <col min="772" max="772" width="8.7265625" style="239" customWidth="1"/>
    <col min="773" max="773" width="9.1796875" style="239"/>
    <col min="774" max="774" width="7.54296875" style="239" customWidth="1"/>
    <col min="775" max="775" width="8.7265625" style="239" customWidth="1"/>
    <col min="776" max="777" width="8.54296875" style="239" customWidth="1"/>
    <col min="778" max="778" width="9.81640625" style="239" customWidth="1"/>
    <col min="779" max="780" width="6.453125" style="239" customWidth="1"/>
    <col min="781" max="1023" width="9.1796875" style="239"/>
    <col min="1024" max="1024" width="5" style="239" customWidth="1"/>
    <col min="1025" max="1025" width="52.26953125" style="239" customWidth="1"/>
    <col min="1026" max="1026" width="5.54296875" style="239" customWidth="1"/>
    <col min="1027" max="1027" width="8.26953125" style="239" customWidth="1"/>
    <col min="1028" max="1028" width="8.7265625" style="239" customWidth="1"/>
    <col min="1029" max="1029" width="9.1796875" style="239"/>
    <col min="1030" max="1030" width="7.54296875" style="239" customWidth="1"/>
    <col min="1031" max="1031" width="8.7265625" style="239" customWidth="1"/>
    <col min="1032" max="1033" width="8.54296875" style="239" customWidth="1"/>
    <col min="1034" max="1034" width="9.81640625" style="239" customWidth="1"/>
    <col min="1035" max="1036" width="6.453125" style="239" customWidth="1"/>
    <col min="1037" max="1279" width="9.1796875" style="239"/>
    <col min="1280" max="1280" width="5" style="239" customWidth="1"/>
    <col min="1281" max="1281" width="52.26953125" style="239" customWidth="1"/>
    <col min="1282" max="1282" width="5.54296875" style="239" customWidth="1"/>
    <col min="1283" max="1283" width="8.26953125" style="239" customWidth="1"/>
    <col min="1284" max="1284" width="8.7265625" style="239" customWidth="1"/>
    <col min="1285" max="1285" width="9.1796875" style="239"/>
    <col min="1286" max="1286" width="7.54296875" style="239" customWidth="1"/>
    <col min="1287" max="1287" width="8.7265625" style="239" customWidth="1"/>
    <col min="1288" max="1289" width="8.54296875" style="239" customWidth="1"/>
    <col min="1290" max="1290" width="9.81640625" style="239" customWidth="1"/>
    <col min="1291" max="1292" width="6.453125" style="239" customWidth="1"/>
    <col min="1293" max="1535" width="9.1796875" style="239"/>
    <col min="1536" max="1536" width="5" style="239" customWidth="1"/>
    <col min="1537" max="1537" width="52.26953125" style="239" customWidth="1"/>
    <col min="1538" max="1538" width="5.54296875" style="239" customWidth="1"/>
    <col min="1539" max="1539" width="8.26953125" style="239" customWidth="1"/>
    <col min="1540" max="1540" width="8.7265625" style="239" customWidth="1"/>
    <col min="1541" max="1541" width="9.1796875" style="239"/>
    <col min="1542" max="1542" width="7.54296875" style="239" customWidth="1"/>
    <col min="1543" max="1543" width="8.7265625" style="239" customWidth="1"/>
    <col min="1544" max="1545" width="8.54296875" style="239" customWidth="1"/>
    <col min="1546" max="1546" width="9.81640625" style="239" customWidth="1"/>
    <col min="1547" max="1548" width="6.453125" style="239" customWidth="1"/>
    <col min="1549" max="1791" width="9.1796875" style="239"/>
    <col min="1792" max="1792" width="5" style="239" customWidth="1"/>
    <col min="1793" max="1793" width="52.26953125" style="239" customWidth="1"/>
    <col min="1794" max="1794" width="5.54296875" style="239" customWidth="1"/>
    <col min="1795" max="1795" width="8.26953125" style="239" customWidth="1"/>
    <col min="1796" max="1796" width="8.7265625" style="239" customWidth="1"/>
    <col min="1797" max="1797" width="9.1796875" style="239"/>
    <col min="1798" max="1798" width="7.54296875" style="239" customWidth="1"/>
    <col min="1799" max="1799" width="8.7265625" style="239" customWidth="1"/>
    <col min="1800" max="1801" width="8.54296875" style="239" customWidth="1"/>
    <col min="1802" max="1802" width="9.81640625" style="239" customWidth="1"/>
    <col min="1803" max="1804" width="6.453125" style="239" customWidth="1"/>
    <col min="1805" max="2047" width="9.1796875" style="239"/>
    <col min="2048" max="2048" width="5" style="239" customWidth="1"/>
    <col min="2049" max="2049" width="52.26953125" style="239" customWidth="1"/>
    <col min="2050" max="2050" width="5.54296875" style="239" customWidth="1"/>
    <col min="2051" max="2051" width="8.26953125" style="239" customWidth="1"/>
    <col min="2052" max="2052" width="8.7265625" style="239" customWidth="1"/>
    <col min="2053" max="2053" width="9.1796875" style="239"/>
    <col min="2054" max="2054" width="7.54296875" style="239" customWidth="1"/>
    <col min="2055" max="2055" width="8.7265625" style="239" customWidth="1"/>
    <col min="2056" max="2057" width="8.54296875" style="239" customWidth="1"/>
    <col min="2058" max="2058" width="9.81640625" style="239" customWidth="1"/>
    <col min="2059" max="2060" width="6.453125" style="239" customWidth="1"/>
    <col min="2061" max="2303" width="9.1796875" style="239"/>
    <col min="2304" max="2304" width="5" style="239" customWidth="1"/>
    <col min="2305" max="2305" width="52.26953125" style="239" customWidth="1"/>
    <col min="2306" max="2306" width="5.54296875" style="239" customWidth="1"/>
    <col min="2307" max="2307" width="8.26953125" style="239" customWidth="1"/>
    <col min="2308" max="2308" width="8.7265625" style="239" customWidth="1"/>
    <col min="2309" max="2309" width="9.1796875" style="239"/>
    <col min="2310" max="2310" width="7.54296875" style="239" customWidth="1"/>
    <col min="2311" max="2311" width="8.7265625" style="239" customWidth="1"/>
    <col min="2312" max="2313" width="8.54296875" style="239" customWidth="1"/>
    <col min="2314" max="2314" width="9.81640625" style="239" customWidth="1"/>
    <col min="2315" max="2316" width="6.453125" style="239" customWidth="1"/>
    <col min="2317" max="2559" width="9.1796875" style="239"/>
    <col min="2560" max="2560" width="5" style="239" customWidth="1"/>
    <col min="2561" max="2561" width="52.26953125" style="239" customWidth="1"/>
    <col min="2562" max="2562" width="5.54296875" style="239" customWidth="1"/>
    <col min="2563" max="2563" width="8.26953125" style="239" customWidth="1"/>
    <col min="2564" max="2564" width="8.7265625" style="239" customWidth="1"/>
    <col min="2565" max="2565" width="9.1796875" style="239"/>
    <col min="2566" max="2566" width="7.54296875" style="239" customWidth="1"/>
    <col min="2567" max="2567" width="8.7265625" style="239" customWidth="1"/>
    <col min="2568" max="2569" width="8.54296875" style="239" customWidth="1"/>
    <col min="2570" max="2570" width="9.81640625" style="239" customWidth="1"/>
    <col min="2571" max="2572" width="6.453125" style="239" customWidth="1"/>
    <col min="2573" max="2815" width="9.1796875" style="239"/>
    <col min="2816" max="2816" width="5" style="239" customWidth="1"/>
    <col min="2817" max="2817" width="52.26953125" style="239" customWidth="1"/>
    <col min="2818" max="2818" width="5.54296875" style="239" customWidth="1"/>
    <col min="2819" max="2819" width="8.26953125" style="239" customWidth="1"/>
    <col min="2820" max="2820" width="8.7265625" style="239" customWidth="1"/>
    <col min="2821" max="2821" width="9.1796875" style="239"/>
    <col min="2822" max="2822" width="7.54296875" style="239" customWidth="1"/>
    <col min="2823" max="2823" width="8.7265625" style="239" customWidth="1"/>
    <col min="2824" max="2825" width="8.54296875" style="239" customWidth="1"/>
    <col min="2826" max="2826" width="9.81640625" style="239" customWidth="1"/>
    <col min="2827" max="2828" width="6.453125" style="239" customWidth="1"/>
    <col min="2829" max="3071" width="9.1796875" style="239"/>
    <col min="3072" max="3072" width="5" style="239" customWidth="1"/>
    <col min="3073" max="3073" width="52.26953125" style="239" customWidth="1"/>
    <col min="3074" max="3074" width="5.54296875" style="239" customWidth="1"/>
    <col min="3075" max="3075" width="8.26953125" style="239" customWidth="1"/>
    <col min="3076" max="3076" width="8.7265625" style="239" customWidth="1"/>
    <col min="3077" max="3077" width="9.1796875" style="239"/>
    <col min="3078" max="3078" width="7.54296875" style="239" customWidth="1"/>
    <col min="3079" max="3079" width="8.7265625" style="239" customWidth="1"/>
    <col min="3080" max="3081" width="8.54296875" style="239" customWidth="1"/>
    <col min="3082" max="3082" width="9.81640625" style="239" customWidth="1"/>
    <col min="3083" max="3084" width="6.453125" style="239" customWidth="1"/>
    <col min="3085" max="3327" width="9.1796875" style="239"/>
    <col min="3328" max="3328" width="5" style="239" customWidth="1"/>
    <col min="3329" max="3329" width="52.26953125" style="239" customWidth="1"/>
    <col min="3330" max="3330" width="5.54296875" style="239" customWidth="1"/>
    <col min="3331" max="3331" width="8.26953125" style="239" customWidth="1"/>
    <col min="3332" max="3332" width="8.7265625" style="239" customWidth="1"/>
    <col min="3333" max="3333" width="9.1796875" style="239"/>
    <col min="3334" max="3334" width="7.54296875" style="239" customWidth="1"/>
    <col min="3335" max="3335" width="8.7265625" style="239" customWidth="1"/>
    <col min="3336" max="3337" width="8.54296875" style="239" customWidth="1"/>
    <col min="3338" max="3338" width="9.81640625" style="239" customWidth="1"/>
    <col min="3339" max="3340" width="6.453125" style="239" customWidth="1"/>
    <col min="3341" max="3583" width="9.1796875" style="239"/>
    <col min="3584" max="3584" width="5" style="239" customWidth="1"/>
    <col min="3585" max="3585" width="52.26953125" style="239" customWidth="1"/>
    <col min="3586" max="3586" width="5.54296875" style="239" customWidth="1"/>
    <col min="3587" max="3587" width="8.26953125" style="239" customWidth="1"/>
    <col min="3588" max="3588" width="8.7265625" style="239" customWidth="1"/>
    <col min="3589" max="3589" width="9.1796875" style="239"/>
    <col min="3590" max="3590" width="7.54296875" style="239" customWidth="1"/>
    <col min="3591" max="3591" width="8.7265625" style="239" customWidth="1"/>
    <col min="3592" max="3593" width="8.54296875" style="239" customWidth="1"/>
    <col min="3594" max="3594" width="9.81640625" style="239" customWidth="1"/>
    <col min="3595" max="3596" width="6.453125" style="239" customWidth="1"/>
    <col min="3597" max="3839" width="9.1796875" style="239"/>
    <col min="3840" max="3840" width="5" style="239" customWidth="1"/>
    <col min="3841" max="3841" width="52.26953125" style="239" customWidth="1"/>
    <col min="3842" max="3842" width="5.54296875" style="239" customWidth="1"/>
    <col min="3843" max="3843" width="8.26953125" style="239" customWidth="1"/>
    <col min="3844" max="3844" width="8.7265625" style="239" customWidth="1"/>
    <col min="3845" max="3845" width="9.1796875" style="239"/>
    <col min="3846" max="3846" width="7.54296875" style="239" customWidth="1"/>
    <col min="3847" max="3847" width="8.7265625" style="239" customWidth="1"/>
    <col min="3848" max="3849" width="8.54296875" style="239" customWidth="1"/>
    <col min="3850" max="3850" width="9.81640625" style="239" customWidth="1"/>
    <col min="3851" max="3852" width="6.453125" style="239" customWidth="1"/>
    <col min="3853" max="4095" width="9.1796875" style="239"/>
    <col min="4096" max="4096" width="5" style="239" customWidth="1"/>
    <col min="4097" max="4097" width="52.26953125" style="239" customWidth="1"/>
    <col min="4098" max="4098" width="5.54296875" style="239" customWidth="1"/>
    <col min="4099" max="4099" width="8.26953125" style="239" customWidth="1"/>
    <col min="4100" max="4100" width="8.7265625" style="239" customWidth="1"/>
    <col min="4101" max="4101" width="9.1796875" style="239"/>
    <col min="4102" max="4102" width="7.54296875" style="239" customWidth="1"/>
    <col min="4103" max="4103" width="8.7265625" style="239" customWidth="1"/>
    <col min="4104" max="4105" width="8.54296875" style="239" customWidth="1"/>
    <col min="4106" max="4106" width="9.81640625" style="239" customWidth="1"/>
    <col min="4107" max="4108" width="6.453125" style="239" customWidth="1"/>
    <col min="4109" max="4351" width="9.1796875" style="239"/>
    <col min="4352" max="4352" width="5" style="239" customWidth="1"/>
    <col min="4353" max="4353" width="52.26953125" style="239" customWidth="1"/>
    <col min="4354" max="4354" width="5.54296875" style="239" customWidth="1"/>
    <col min="4355" max="4355" width="8.26953125" style="239" customWidth="1"/>
    <col min="4356" max="4356" width="8.7265625" style="239" customWidth="1"/>
    <col min="4357" max="4357" width="9.1796875" style="239"/>
    <col min="4358" max="4358" width="7.54296875" style="239" customWidth="1"/>
    <col min="4359" max="4359" width="8.7265625" style="239" customWidth="1"/>
    <col min="4360" max="4361" width="8.54296875" style="239" customWidth="1"/>
    <col min="4362" max="4362" width="9.81640625" style="239" customWidth="1"/>
    <col min="4363" max="4364" width="6.453125" style="239" customWidth="1"/>
    <col min="4365" max="4607" width="9.1796875" style="239"/>
    <col min="4608" max="4608" width="5" style="239" customWidth="1"/>
    <col min="4609" max="4609" width="52.26953125" style="239" customWidth="1"/>
    <col min="4610" max="4610" width="5.54296875" style="239" customWidth="1"/>
    <col min="4611" max="4611" width="8.26953125" style="239" customWidth="1"/>
    <col min="4612" max="4612" width="8.7265625" style="239" customWidth="1"/>
    <col min="4613" max="4613" width="9.1796875" style="239"/>
    <col min="4614" max="4614" width="7.54296875" style="239" customWidth="1"/>
    <col min="4615" max="4615" width="8.7265625" style="239" customWidth="1"/>
    <col min="4616" max="4617" width="8.54296875" style="239" customWidth="1"/>
    <col min="4618" max="4618" width="9.81640625" style="239" customWidth="1"/>
    <col min="4619" max="4620" width="6.453125" style="239" customWidth="1"/>
    <col min="4621" max="4863" width="9.1796875" style="239"/>
    <col min="4864" max="4864" width="5" style="239" customWidth="1"/>
    <col min="4865" max="4865" width="52.26953125" style="239" customWidth="1"/>
    <col min="4866" max="4866" width="5.54296875" style="239" customWidth="1"/>
    <col min="4867" max="4867" width="8.26953125" style="239" customWidth="1"/>
    <col min="4868" max="4868" width="8.7265625" style="239" customWidth="1"/>
    <col min="4869" max="4869" width="9.1796875" style="239"/>
    <col min="4870" max="4870" width="7.54296875" style="239" customWidth="1"/>
    <col min="4871" max="4871" width="8.7265625" style="239" customWidth="1"/>
    <col min="4872" max="4873" width="8.54296875" style="239" customWidth="1"/>
    <col min="4874" max="4874" width="9.81640625" style="239" customWidth="1"/>
    <col min="4875" max="4876" width="6.453125" style="239" customWidth="1"/>
    <col min="4877" max="5119" width="9.1796875" style="239"/>
    <col min="5120" max="5120" width="5" style="239" customWidth="1"/>
    <col min="5121" max="5121" width="52.26953125" style="239" customWidth="1"/>
    <col min="5122" max="5122" width="5.54296875" style="239" customWidth="1"/>
    <col min="5123" max="5123" width="8.26953125" style="239" customWidth="1"/>
    <col min="5124" max="5124" width="8.7265625" style="239" customWidth="1"/>
    <col min="5125" max="5125" width="9.1796875" style="239"/>
    <col min="5126" max="5126" width="7.54296875" style="239" customWidth="1"/>
    <col min="5127" max="5127" width="8.7265625" style="239" customWidth="1"/>
    <col min="5128" max="5129" width="8.54296875" style="239" customWidth="1"/>
    <col min="5130" max="5130" width="9.81640625" style="239" customWidth="1"/>
    <col min="5131" max="5132" width="6.453125" style="239" customWidth="1"/>
    <col min="5133" max="5375" width="9.1796875" style="239"/>
    <col min="5376" max="5376" width="5" style="239" customWidth="1"/>
    <col min="5377" max="5377" width="52.26953125" style="239" customWidth="1"/>
    <col min="5378" max="5378" width="5.54296875" style="239" customWidth="1"/>
    <col min="5379" max="5379" width="8.26953125" style="239" customWidth="1"/>
    <col min="5380" max="5380" width="8.7265625" style="239" customWidth="1"/>
    <col min="5381" max="5381" width="9.1796875" style="239"/>
    <col min="5382" max="5382" width="7.54296875" style="239" customWidth="1"/>
    <col min="5383" max="5383" width="8.7265625" style="239" customWidth="1"/>
    <col min="5384" max="5385" width="8.54296875" style="239" customWidth="1"/>
    <col min="5386" max="5386" width="9.81640625" style="239" customWidth="1"/>
    <col min="5387" max="5388" width="6.453125" style="239" customWidth="1"/>
    <col min="5389" max="5631" width="9.1796875" style="239"/>
    <col min="5632" max="5632" width="5" style="239" customWidth="1"/>
    <col min="5633" max="5633" width="52.26953125" style="239" customWidth="1"/>
    <col min="5634" max="5634" width="5.54296875" style="239" customWidth="1"/>
    <col min="5635" max="5635" width="8.26953125" style="239" customWidth="1"/>
    <col min="5636" max="5636" width="8.7265625" style="239" customWidth="1"/>
    <col min="5637" max="5637" width="9.1796875" style="239"/>
    <col min="5638" max="5638" width="7.54296875" style="239" customWidth="1"/>
    <col min="5639" max="5639" width="8.7265625" style="239" customWidth="1"/>
    <col min="5640" max="5641" width="8.54296875" style="239" customWidth="1"/>
    <col min="5642" max="5642" width="9.81640625" style="239" customWidth="1"/>
    <col min="5643" max="5644" width="6.453125" style="239" customWidth="1"/>
    <col min="5645" max="5887" width="9.1796875" style="239"/>
    <col min="5888" max="5888" width="5" style="239" customWidth="1"/>
    <col min="5889" max="5889" width="52.26953125" style="239" customWidth="1"/>
    <col min="5890" max="5890" width="5.54296875" style="239" customWidth="1"/>
    <col min="5891" max="5891" width="8.26953125" style="239" customWidth="1"/>
    <col min="5892" max="5892" width="8.7265625" style="239" customWidth="1"/>
    <col min="5893" max="5893" width="9.1796875" style="239"/>
    <col min="5894" max="5894" width="7.54296875" style="239" customWidth="1"/>
    <col min="5895" max="5895" width="8.7265625" style="239" customWidth="1"/>
    <col min="5896" max="5897" width="8.54296875" style="239" customWidth="1"/>
    <col min="5898" max="5898" width="9.81640625" style="239" customWidth="1"/>
    <col min="5899" max="5900" width="6.453125" style="239" customWidth="1"/>
    <col min="5901" max="6143" width="9.1796875" style="239"/>
    <col min="6144" max="6144" width="5" style="239" customWidth="1"/>
    <col min="6145" max="6145" width="52.26953125" style="239" customWidth="1"/>
    <col min="6146" max="6146" width="5.54296875" style="239" customWidth="1"/>
    <col min="6147" max="6147" width="8.26953125" style="239" customWidth="1"/>
    <col min="6148" max="6148" width="8.7265625" style="239" customWidth="1"/>
    <col min="6149" max="6149" width="9.1796875" style="239"/>
    <col min="6150" max="6150" width="7.54296875" style="239" customWidth="1"/>
    <col min="6151" max="6151" width="8.7265625" style="239" customWidth="1"/>
    <col min="6152" max="6153" width="8.54296875" style="239" customWidth="1"/>
    <col min="6154" max="6154" width="9.81640625" style="239" customWidth="1"/>
    <col min="6155" max="6156" width="6.453125" style="239" customWidth="1"/>
    <col min="6157" max="6399" width="9.1796875" style="239"/>
    <col min="6400" max="6400" width="5" style="239" customWidth="1"/>
    <col min="6401" max="6401" width="52.26953125" style="239" customWidth="1"/>
    <col min="6402" max="6402" width="5.54296875" style="239" customWidth="1"/>
    <col min="6403" max="6403" width="8.26953125" style="239" customWidth="1"/>
    <col min="6404" max="6404" width="8.7265625" style="239" customWidth="1"/>
    <col min="6405" max="6405" width="9.1796875" style="239"/>
    <col min="6406" max="6406" width="7.54296875" style="239" customWidth="1"/>
    <col min="6407" max="6407" width="8.7265625" style="239" customWidth="1"/>
    <col min="6408" max="6409" width="8.54296875" style="239" customWidth="1"/>
    <col min="6410" max="6410" width="9.81640625" style="239" customWidth="1"/>
    <col min="6411" max="6412" width="6.453125" style="239" customWidth="1"/>
    <col min="6413" max="6655" width="9.1796875" style="239"/>
    <col min="6656" max="6656" width="5" style="239" customWidth="1"/>
    <col min="6657" max="6657" width="52.26953125" style="239" customWidth="1"/>
    <col min="6658" max="6658" width="5.54296875" style="239" customWidth="1"/>
    <col min="6659" max="6659" width="8.26953125" style="239" customWidth="1"/>
    <col min="6660" max="6660" width="8.7265625" style="239" customWidth="1"/>
    <col min="6661" max="6661" width="9.1796875" style="239"/>
    <col min="6662" max="6662" width="7.54296875" style="239" customWidth="1"/>
    <col min="6663" max="6663" width="8.7265625" style="239" customWidth="1"/>
    <col min="6664" max="6665" width="8.54296875" style="239" customWidth="1"/>
    <col min="6666" max="6666" width="9.81640625" style="239" customWidth="1"/>
    <col min="6667" max="6668" width="6.453125" style="239" customWidth="1"/>
    <col min="6669" max="6911" width="9.1796875" style="239"/>
    <col min="6912" max="6912" width="5" style="239" customWidth="1"/>
    <col min="6913" max="6913" width="52.26953125" style="239" customWidth="1"/>
    <col min="6914" max="6914" width="5.54296875" style="239" customWidth="1"/>
    <col min="6915" max="6915" width="8.26953125" style="239" customWidth="1"/>
    <col min="6916" max="6916" width="8.7265625" style="239" customWidth="1"/>
    <col min="6917" max="6917" width="9.1796875" style="239"/>
    <col min="6918" max="6918" width="7.54296875" style="239" customWidth="1"/>
    <col min="6919" max="6919" width="8.7265625" style="239" customWidth="1"/>
    <col min="6920" max="6921" width="8.54296875" style="239" customWidth="1"/>
    <col min="6922" max="6922" width="9.81640625" style="239" customWidth="1"/>
    <col min="6923" max="6924" width="6.453125" style="239" customWidth="1"/>
    <col min="6925" max="7167" width="9.1796875" style="239"/>
    <col min="7168" max="7168" width="5" style="239" customWidth="1"/>
    <col min="7169" max="7169" width="52.26953125" style="239" customWidth="1"/>
    <col min="7170" max="7170" width="5.54296875" style="239" customWidth="1"/>
    <col min="7171" max="7171" width="8.26953125" style="239" customWidth="1"/>
    <col min="7172" max="7172" width="8.7265625" style="239" customWidth="1"/>
    <col min="7173" max="7173" width="9.1796875" style="239"/>
    <col min="7174" max="7174" width="7.54296875" style="239" customWidth="1"/>
    <col min="7175" max="7175" width="8.7265625" style="239" customWidth="1"/>
    <col min="7176" max="7177" width="8.54296875" style="239" customWidth="1"/>
    <col min="7178" max="7178" width="9.81640625" style="239" customWidth="1"/>
    <col min="7179" max="7180" width="6.453125" style="239" customWidth="1"/>
    <col min="7181" max="7423" width="9.1796875" style="239"/>
    <col min="7424" max="7424" width="5" style="239" customWidth="1"/>
    <col min="7425" max="7425" width="52.26953125" style="239" customWidth="1"/>
    <col min="7426" max="7426" width="5.54296875" style="239" customWidth="1"/>
    <col min="7427" max="7427" width="8.26953125" style="239" customWidth="1"/>
    <col min="7428" max="7428" width="8.7265625" style="239" customWidth="1"/>
    <col min="7429" max="7429" width="9.1796875" style="239"/>
    <col min="7430" max="7430" width="7.54296875" style="239" customWidth="1"/>
    <col min="7431" max="7431" width="8.7265625" style="239" customWidth="1"/>
    <col min="7432" max="7433" width="8.54296875" style="239" customWidth="1"/>
    <col min="7434" max="7434" width="9.81640625" style="239" customWidth="1"/>
    <col min="7435" max="7436" width="6.453125" style="239" customWidth="1"/>
    <col min="7437" max="7679" width="9.1796875" style="239"/>
    <col min="7680" max="7680" width="5" style="239" customWidth="1"/>
    <col min="7681" max="7681" width="52.26953125" style="239" customWidth="1"/>
    <col min="7682" max="7682" width="5.54296875" style="239" customWidth="1"/>
    <col min="7683" max="7683" width="8.26953125" style="239" customWidth="1"/>
    <col min="7684" max="7684" width="8.7265625" style="239" customWidth="1"/>
    <col min="7685" max="7685" width="9.1796875" style="239"/>
    <col min="7686" max="7686" width="7.54296875" style="239" customWidth="1"/>
    <col min="7687" max="7687" width="8.7265625" style="239" customWidth="1"/>
    <col min="7688" max="7689" width="8.54296875" style="239" customWidth="1"/>
    <col min="7690" max="7690" width="9.81640625" style="239" customWidth="1"/>
    <col min="7691" max="7692" width="6.453125" style="239" customWidth="1"/>
    <col min="7693" max="7935" width="9.1796875" style="239"/>
    <col min="7936" max="7936" width="5" style="239" customWidth="1"/>
    <col min="7937" max="7937" width="52.26953125" style="239" customWidth="1"/>
    <col min="7938" max="7938" width="5.54296875" style="239" customWidth="1"/>
    <col min="7939" max="7939" width="8.26953125" style="239" customWidth="1"/>
    <col min="7940" max="7940" width="8.7265625" style="239" customWidth="1"/>
    <col min="7941" max="7941" width="9.1796875" style="239"/>
    <col min="7942" max="7942" width="7.54296875" style="239" customWidth="1"/>
    <col min="7943" max="7943" width="8.7265625" style="239" customWidth="1"/>
    <col min="7944" max="7945" width="8.54296875" style="239" customWidth="1"/>
    <col min="7946" max="7946" width="9.81640625" style="239" customWidth="1"/>
    <col min="7947" max="7948" width="6.453125" style="239" customWidth="1"/>
    <col min="7949" max="8191" width="9.1796875" style="239"/>
    <col min="8192" max="8192" width="5" style="239" customWidth="1"/>
    <col min="8193" max="8193" width="52.26953125" style="239" customWidth="1"/>
    <col min="8194" max="8194" width="5.54296875" style="239" customWidth="1"/>
    <col min="8195" max="8195" width="8.26953125" style="239" customWidth="1"/>
    <col min="8196" max="8196" width="8.7265625" style="239" customWidth="1"/>
    <col min="8197" max="8197" width="9.1796875" style="239"/>
    <col min="8198" max="8198" width="7.54296875" style="239" customWidth="1"/>
    <col min="8199" max="8199" width="8.7265625" style="239" customWidth="1"/>
    <col min="8200" max="8201" width="8.54296875" style="239" customWidth="1"/>
    <col min="8202" max="8202" width="9.81640625" style="239" customWidth="1"/>
    <col min="8203" max="8204" width="6.453125" style="239" customWidth="1"/>
    <col min="8205" max="8447" width="9.1796875" style="239"/>
    <col min="8448" max="8448" width="5" style="239" customWidth="1"/>
    <col min="8449" max="8449" width="52.26953125" style="239" customWidth="1"/>
    <col min="8450" max="8450" width="5.54296875" style="239" customWidth="1"/>
    <col min="8451" max="8451" width="8.26953125" style="239" customWidth="1"/>
    <col min="8452" max="8452" width="8.7265625" style="239" customWidth="1"/>
    <col min="8453" max="8453" width="9.1796875" style="239"/>
    <col min="8454" max="8454" width="7.54296875" style="239" customWidth="1"/>
    <col min="8455" max="8455" width="8.7265625" style="239" customWidth="1"/>
    <col min="8456" max="8457" width="8.54296875" style="239" customWidth="1"/>
    <col min="8458" max="8458" width="9.81640625" style="239" customWidth="1"/>
    <col min="8459" max="8460" width="6.453125" style="239" customWidth="1"/>
    <col min="8461" max="8703" width="9.1796875" style="239"/>
    <col min="8704" max="8704" width="5" style="239" customWidth="1"/>
    <col min="8705" max="8705" width="52.26953125" style="239" customWidth="1"/>
    <col min="8706" max="8706" width="5.54296875" style="239" customWidth="1"/>
    <col min="8707" max="8707" width="8.26953125" style="239" customWidth="1"/>
    <col min="8708" max="8708" width="8.7265625" style="239" customWidth="1"/>
    <col min="8709" max="8709" width="9.1796875" style="239"/>
    <col min="8710" max="8710" width="7.54296875" style="239" customWidth="1"/>
    <col min="8711" max="8711" width="8.7265625" style="239" customWidth="1"/>
    <col min="8712" max="8713" width="8.54296875" style="239" customWidth="1"/>
    <col min="8714" max="8714" width="9.81640625" style="239" customWidth="1"/>
    <col min="8715" max="8716" width="6.453125" style="239" customWidth="1"/>
    <col min="8717" max="8959" width="9.1796875" style="239"/>
    <col min="8960" max="8960" width="5" style="239" customWidth="1"/>
    <col min="8961" max="8961" width="52.26953125" style="239" customWidth="1"/>
    <col min="8962" max="8962" width="5.54296875" style="239" customWidth="1"/>
    <col min="8963" max="8963" width="8.26953125" style="239" customWidth="1"/>
    <col min="8964" max="8964" width="8.7265625" style="239" customWidth="1"/>
    <col min="8965" max="8965" width="9.1796875" style="239"/>
    <col min="8966" max="8966" width="7.54296875" style="239" customWidth="1"/>
    <col min="8967" max="8967" width="8.7265625" style="239" customWidth="1"/>
    <col min="8968" max="8969" width="8.54296875" style="239" customWidth="1"/>
    <col min="8970" max="8970" width="9.81640625" style="239" customWidth="1"/>
    <col min="8971" max="8972" width="6.453125" style="239" customWidth="1"/>
    <col min="8973" max="9215" width="9.1796875" style="239"/>
    <col min="9216" max="9216" width="5" style="239" customWidth="1"/>
    <col min="9217" max="9217" width="52.26953125" style="239" customWidth="1"/>
    <col min="9218" max="9218" width="5.54296875" style="239" customWidth="1"/>
    <col min="9219" max="9219" width="8.26953125" style="239" customWidth="1"/>
    <col min="9220" max="9220" width="8.7265625" style="239" customWidth="1"/>
    <col min="9221" max="9221" width="9.1796875" style="239"/>
    <col min="9222" max="9222" width="7.54296875" style="239" customWidth="1"/>
    <col min="9223" max="9223" width="8.7265625" style="239" customWidth="1"/>
    <col min="9224" max="9225" width="8.54296875" style="239" customWidth="1"/>
    <col min="9226" max="9226" width="9.81640625" style="239" customWidth="1"/>
    <col min="9227" max="9228" width="6.453125" style="239" customWidth="1"/>
    <col min="9229" max="9471" width="9.1796875" style="239"/>
    <col min="9472" max="9472" width="5" style="239" customWidth="1"/>
    <col min="9473" max="9473" width="52.26953125" style="239" customWidth="1"/>
    <col min="9474" max="9474" width="5.54296875" style="239" customWidth="1"/>
    <col min="9475" max="9475" width="8.26953125" style="239" customWidth="1"/>
    <col min="9476" max="9476" width="8.7265625" style="239" customWidth="1"/>
    <col min="9477" max="9477" width="9.1796875" style="239"/>
    <col min="9478" max="9478" width="7.54296875" style="239" customWidth="1"/>
    <col min="9479" max="9479" width="8.7265625" style="239" customWidth="1"/>
    <col min="9480" max="9481" width="8.54296875" style="239" customWidth="1"/>
    <col min="9482" max="9482" width="9.81640625" style="239" customWidth="1"/>
    <col min="9483" max="9484" width="6.453125" style="239" customWidth="1"/>
    <col min="9485" max="9727" width="9.1796875" style="239"/>
    <col min="9728" max="9728" width="5" style="239" customWidth="1"/>
    <col min="9729" max="9729" width="52.26953125" style="239" customWidth="1"/>
    <col min="9730" max="9730" width="5.54296875" style="239" customWidth="1"/>
    <col min="9731" max="9731" width="8.26953125" style="239" customWidth="1"/>
    <col min="9732" max="9732" width="8.7265625" style="239" customWidth="1"/>
    <col min="9733" max="9733" width="9.1796875" style="239"/>
    <col min="9734" max="9734" width="7.54296875" style="239" customWidth="1"/>
    <col min="9735" max="9735" width="8.7265625" style="239" customWidth="1"/>
    <col min="9736" max="9737" width="8.54296875" style="239" customWidth="1"/>
    <col min="9738" max="9738" width="9.81640625" style="239" customWidth="1"/>
    <col min="9739" max="9740" width="6.453125" style="239" customWidth="1"/>
    <col min="9741" max="9983" width="9.1796875" style="239"/>
    <col min="9984" max="9984" width="5" style="239" customWidth="1"/>
    <col min="9985" max="9985" width="52.26953125" style="239" customWidth="1"/>
    <col min="9986" max="9986" width="5.54296875" style="239" customWidth="1"/>
    <col min="9987" max="9987" width="8.26953125" style="239" customWidth="1"/>
    <col min="9988" max="9988" width="8.7265625" style="239" customWidth="1"/>
    <col min="9989" max="9989" width="9.1796875" style="239"/>
    <col min="9990" max="9990" width="7.54296875" style="239" customWidth="1"/>
    <col min="9991" max="9991" width="8.7265625" style="239" customWidth="1"/>
    <col min="9992" max="9993" width="8.54296875" style="239" customWidth="1"/>
    <col min="9994" max="9994" width="9.81640625" style="239" customWidth="1"/>
    <col min="9995" max="9996" width="6.453125" style="239" customWidth="1"/>
    <col min="9997" max="10239" width="9.1796875" style="239"/>
    <col min="10240" max="10240" width="5" style="239" customWidth="1"/>
    <col min="10241" max="10241" width="52.26953125" style="239" customWidth="1"/>
    <col min="10242" max="10242" width="5.54296875" style="239" customWidth="1"/>
    <col min="10243" max="10243" width="8.26953125" style="239" customWidth="1"/>
    <col min="10244" max="10244" width="8.7265625" style="239" customWidth="1"/>
    <col min="10245" max="10245" width="9.1796875" style="239"/>
    <col min="10246" max="10246" width="7.54296875" style="239" customWidth="1"/>
    <col min="10247" max="10247" width="8.7265625" style="239" customWidth="1"/>
    <col min="10248" max="10249" width="8.54296875" style="239" customWidth="1"/>
    <col min="10250" max="10250" width="9.81640625" style="239" customWidth="1"/>
    <col min="10251" max="10252" width="6.453125" style="239" customWidth="1"/>
    <col min="10253" max="10495" width="9.1796875" style="239"/>
    <col min="10496" max="10496" width="5" style="239" customWidth="1"/>
    <col min="10497" max="10497" width="52.26953125" style="239" customWidth="1"/>
    <col min="10498" max="10498" width="5.54296875" style="239" customWidth="1"/>
    <col min="10499" max="10499" width="8.26953125" style="239" customWidth="1"/>
    <col min="10500" max="10500" width="8.7265625" style="239" customWidth="1"/>
    <col min="10501" max="10501" width="9.1796875" style="239"/>
    <col min="10502" max="10502" width="7.54296875" style="239" customWidth="1"/>
    <col min="10503" max="10503" width="8.7265625" style="239" customWidth="1"/>
    <col min="10504" max="10505" width="8.54296875" style="239" customWidth="1"/>
    <col min="10506" max="10506" width="9.81640625" style="239" customWidth="1"/>
    <col min="10507" max="10508" width="6.453125" style="239" customWidth="1"/>
    <col min="10509" max="10751" width="9.1796875" style="239"/>
    <col min="10752" max="10752" width="5" style="239" customWidth="1"/>
    <col min="10753" max="10753" width="52.26953125" style="239" customWidth="1"/>
    <col min="10754" max="10754" width="5.54296875" style="239" customWidth="1"/>
    <col min="10755" max="10755" width="8.26953125" style="239" customWidth="1"/>
    <col min="10756" max="10756" width="8.7265625" style="239" customWidth="1"/>
    <col min="10757" max="10757" width="9.1796875" style="239"/>
    <col min="10758" max="10758" width="7.54296875" style="239" customWidth="1"/>
    <col min="10759" max="10759" width="8.7265625" style="239" customWidth="1"/>
    <col min="10760" max="10761" width="8.54296875" style="239" customWidth="1"/>
    <col min="10762" max="10762" width="9.81640625" style="239" customWidth="1"/>
    <col min="10763" max="10764" width="6.453125" style="239" customWidth="1"/>
    <col min="10765" max="11007" width="9.1796875" style="239"/>
    <col min="11008" max="11008" width="5" style="239" customWidth="1"/>
    <col min="11009" max="11009" width="52.26953125" style="239" customWidth="1"/>
    <col min="11010" max="11010" width="5.54296875" style="239" customWidth="1"/>
    <col min="11011" max="11011" width="8.26953125" style="239" customWidth="1"/>
    <col min="11012" max="11012" width="8.7265625" style="239" customWidth="1"/>
    <col min="11013" max="11013" width="9.1796875" style="239"/>
    <col min="11014" max="11014" width="7.54296875" style="239" customWidth="1"/>
    <col min="11015" max="11015" width="8.7265625" style="239" customWidth="1"/>
    <col min="11016" max="11017" width="8.54296875" style="239" customWidth="1"/>
    <col min="11018" max="11018" width="9.81640625" style="239" customWidth="1"/>
    <col min="11019" max="11020" width="6.453125" style="239" customWidth="1"/>
    <col min="11021" max="11263" width="9.1796875" style="239"/>
    <col min="11264" max="11264" width="5" style="239" customWidth="1"/>
    <col min="11265" max="11265" width="52.26953125" style="239" customWidth="1"/>
    <col min="11266" max="11266" width="5.54296875" style="239" customWidth="1"/>
    <col min="11267" max="11267" width="8.26953125" style="239" customWidth="1"/>
    <col min="11268" max="11268" width="8.7265625" style="239" customWidth="1"/>
    <col min="11269" max="11269" width="9.1796875" style="239"/>
    <col min="11270" max="11270" width="7.54296875" style="239" customWidth="1"/>
    <col min="11271" max="11271" width="8.7265625" style="239" customWidth="1"/>
    <col min="11272" max="11273" width="8.54296875" style="239" customWidth="1"/>
    <col min="11274" max="11274" width="9.81640625" style="239" customWidth="1"/>
    <col min="11275" max="11276" width="6.453125" style="239" customWidth="1"/>
    <col min="11277" max="11519" width="9.1796875" style="239"/>
    <col min="11520" max="11520" width="5" style="239" customWidth="1"/>
    <col min="11521" max="11521" width="52.26953125" style="239" customWidth="1"/>
    <col min="11522" max="11522" width="5.54296875" style="239" customWidth="1"/>
    <col min="11523" max="11523" width="8.26953125" style="239" customWidth="1"/>
    <col min="11524" max="11524" width="8.7265625" style="239" customWidth="1"/>
    <col min="11525" max="11525" width="9.1796875" style="239"/>
    <col min="11526" max="11526" width="7.54296875" style="239" customWidth="1"/>
    <col min="11527" max="11527" width="8.7265625" style="239" customWidth="1"/>
    <col min="11528" max="11529" width="8.54296875" style="239" customWidth="1"/>
    <col min="11530" max="11530" width="9.81640625" style="239" customWidth="1"/>
    <col min="11531" max="11532" width="6.453125" style="239" customWidth="1"/>
    <col min="11533" max="11775" width="9.1796875" style="239"/>
    <col min="11776" max="11776" width="5" style="239" customWidth="1"/>
    <col min="11777" max="11777" width="52.26953125" style="239" customWidth="1"/>
    <col min="11778" max="11778" width="5.54296875" style="239" customWidth="1"/>
    <col min="11779" max="11779" width="8.26953125" style="239" customWidth="1"/>
    <col min="11780" max="11780" width="8.7265625" style="239" customWidth="1"/>
    <col min="11781" max="11781" width="9.1796875" style="239"/>
    <col min="11782" max="11782" width="7.54296875" style="239" customWidth="1"/>
    <col min="11783" max="11783" width="8.7265625" style="239" customWidth="1"/>
    <col min="11784" max="11785" width="8.54296875" style="239" customWidth="1"/>
    <col min="11786" max="11786" width="9.81640625" style="239" customWidth="1"/>
    <col min="11787" max="11788" width="6.453125" style="239" customWidth="1"/>
    <col min="11789" max="12031" width="9.1796875" style="239"/>
    <col min="12032" max="12032" width="5" style="239" customWidth="1"/>
    <col min="12033" max="12033" width="52.26953125" style="239" customWidth="1"/>
    <col min="12034" max="12034" width="5.54296875" style="239" customWidth="1"/>
    <col min="12035" max="12035" width="8.26953125" style="239" customWidth="1"/>
    <col min="12036" max="12036" width="8.7265625" style="239" customWidth="1"/>
    <col min="12037" max="12037" width="9.1796875" style="239"/>
    <col min="12038" max="12038" width="7.54296875" style="239" customWidth="1"/>
    <col min="12039" max="12039" width="8.7265625" style="239" customWidth="1"/>
    <col min="12040" max="12041" width="8.54296875" style="239" customWidth="1"/>
    <col min="12042" max="12042" width="9.81640625" style="239" customWidth="1"/>
    <col min="12043" max="12044" width="6.453125" style="239" customWidth="1"/>
    <col min="12045" max="12287" width="9.1796875" style="239"/>
    <col min="12288" max="12288" width="5" style="239" customWidth="1"/>
    <col min="12289" max="12289" width="52.26953125" style="239" customWidth="1"/>
    <col min="12290" max="12290" width="5.54296875" style="239" customWidth="1"/>
    <col min="12291" max="12291" width="8.26953125" style="239" customWidth="1"/>
    <col min="12292" max="12292" width="8.7265625" style="239" customWidth="1"/>
    <col min="12293" max="12293" width="9.1796875" style="239"/>
    <col min="12294" max="12294" width="7.54296875" style="239" customWidth="1"/>
    <col min="12295" max="12295" width="8.7265625" style="239" customWidth="1"/>
    <col min="12296" max="12297" width="8.54296875" style="239" customWidth="1"/>
    <col min="12298" max="12298" width="9.81640625" style="239" customWidth="1"/>
    <col min="12299" max="12300" width="6.453125" style="239" customWidth="1"/>
    <col min="12301" max="12543" width="9.1796875" style="239"/>
    <col min="12544" max="12544" width="5" style="239" customWidth="1"/>
    <col min="12545" max="12545" width="52.26953125" style="239" customWidth="1"/>
    <col min="12546" max="12546" width="5.54296875" style="239" customWidth="1"/>
    <col min="12547" max="12547" width="8.26953125" style="239" customWidth="1"/>
    <col min="12548" max="12548" width="8.7265625" style="239" customWidth="1"/>
    <col min="12549" max="12549" width="9.1796875" style="239"/>
    <col min="12550" max="12550" width="7.54296875" style="239" customWidth="1"/>
    <col min="12551" max="12551" width="8.7265625" style="239" customWidth="1"/>
    <col min="12552" max="12553" width="8.54296875" style="239" customWidth="1"/>
    <col min="12554" max="12554" width="9.81640625" style="239" customWidth="1"/>
    <col min="12555" max="12556" width="6.453125" style="239" customWidth="1"/>
    <col min="12557" max="12799" width="9.1796875" style="239"/>
    <col min="12800" max="12800" width="5" style="239" customWidth="1"/>
    <col min="12801" max="12801" width="52.26953125" style="239" customWidth="1"/>
    <col min="12802" max="12802" width="5.54296875" style="239" customWidth="1"/>
    <col min="12803" max="12803" width="8.26953125" style="239" customWidth="1"/>
    <col min="12804" max="12804" width="8.7265625" style="239" customWidth="1"/>
    <col min="12805" max="12805" width="9.1796875" style="239"/>
    <col min="12806" max="12806" width="7.54296875" style="239" customWidth="1"/>
    <col min="12807" max="12807" width="8.7265625" style="239" customWidth="1"/>
    <col min="12808" max="12809" width="8.54296875" style="239" customWidth="1"/>
    <col min="12810" max="12810" width="9.81640625" style="239" customWidth="1"/>
    <col min="12811" max="12812" width="6.453125" style="239" customWidth="1"/>
    <col min="12813" max="13055" width="9.1796875" style="239"/>
    <col min="13056" max="13056" width="5" style="239" customWidth="1"/>
    <col min="13057" max="13057" width="52.26953125" style="239" customWidth="1"/>
    <col min="13058" max="13058" width="5.54296875" style="239" customWidth="1"/>
    <col min="13059" max="13059" width="8.26953125" style="239" customWidth="1"/>
    <col min="13060" max="13060" width="8.7265625" style="239" customWidth="1"/>
    <col min="13061" max="13061" width="9.1796875" style="239"/>
    <col min="13062" max="13062" width="7.54296875" style="239" customWidth="1"/>
    <col min="13063" max="13063" width="8.7265625" style="239" customWidth="1"/>
    <col min="13064" max="13065" width="8.54296875" style="239" customWidth="1"/>
    <col min="13066" max="13066" width="9.81640625" style="239" customWidth="1"/>
    <col min="13067" max="13068" width="6.453125" style="239" customWidth="1"/>
    <col min="13069" max="13311" width="9.1796875" style="239"/>
    <col min="13312" max="13312" width="5" style="239" customWidth="1"/>
    <col min="13313" max="13313" width="52.26953125" style="239" customWidth="1"/>
    <col min="13314" max="13314" width="5.54296875" style="239" customWidth="1"/>
    <col min="13315" max="13315" width="8.26953125" style="239" customWidth="1"/>
    <col min="13316" max="13316" width="8.7265625" style="239" customWidth="1"/>
    <col min="13317" max="13317" width="9.1796875" style="239"/>
    <col min="13318" max="13318" width="7.54296875" style="239" customWidth="1"/>
    <col min="13319" max="13319" width="8.7265625" style="239" customWidth="1"/>
    <col min="13320" max="13321" width="8.54296875" style="239" customWidth="1"/>
    <col min="13322" max="13322" width="9.81640625" style="239" customWidth="1"/>
    <col min="13323" max="13324" width="6.453125" style="239" customWidth="1"/>
    <col min="13325" max="13567" width="9.1796875" style="239"/>
    <col min="13568" max="13568" width="5" style="239" customWidth="1"/>
    <col min="13569" max="13569" width="52.26953125" style="239" customWidth="1"/>
    <col min="13570" max="13570" width="5.54296875" style="239" customWidth="1"/>
    <col min="13571" max="13571" width="8.26953125" style="239" customWidth="1"/>
    <col min="13572" max="13572" width="8.7265625" style="239" customWidth="1"/>
    <col min="13573" max="13573" width="9.1796875" style="239"/>
    <col min="13574" max="13574" width="7.54296875" style="239" customWidth="1"/>
    <col min="13575" max="13575" width="8.7265625" style="239" customWidth="1"/>
    <col min="13576" max="13577" width="8.54296875" style="239" customWidth="1"/>
    <col min="13578" max="13578" width="9.81640625" style="239" customWidth="1"/>
    <col min="13579" max="13580" width="6.453125" style="239" customWidth="1"/>
    <col min="13581" max="13823" width="9.1796875" style="239"/>
    <col min="13824" max="13824" width="5" style="239" customWidth="1"/>
    <col min="13825" max="13825" width="52.26953125" style="239" customWidth="1"/>
    <col min="13826" max="13826" width="5.54296875" style="239" customWidth="1"/>
    <col min="13827" max="13827" width="8.26953125" style="239" customWidth="1"/>
    <col min="13828" max="13828" width="8.7265625" style="239" customWidth="1"/>
    <col min="13829" max="13829" width="9.1796875" style="239"/>
    <col min="13830" max="13830" width="7.54296875" style="239" customWidth="1"/>
    <col min="13831" max="13831" width="8.7265625" style="239" customWidth="1"/>
    <col min="13832" max="13833" width="8.54296875" style="239" customWidth="1"/>
    <col min="13834" max="13834" width="9.81640625" style="239" customWidth="1"/>
    <col min="13835" max="13836" width="6.453125" style="239" customWidth="1"/>
    <col min="13837" max="14079" width="9.1796875" style="239"/>
    <col min="14080" max="14080" width="5" style="239" customWidth="1"/>
    <col min="14081" max="14081" width="52.26953125" style="239" customWidth="1"/>
    <col min="14082" max="14082" width="5.54296875" style="239" customWidth="1"/>
    <col min="14083" max="14083" width="8.26953125" style="239" customWidth="1"/>
    <col min="14084" max="14084" width="8.7265625" style="239" customWidth="1"/>
    <col min="14085" max="14085" width="9.1796875" style="239"/>
    <col min="14086" max="14086" width="7.54296875" style="239" customWidth="1"/>
    <col min="14087" max="14087" width="8.7265625" style="239" customWidth="1"/>
    <col min="14088" max="14089" width="8.54296875" style="239" customWidth="1"/>
    <col min="14090" max="14090" width="9.81640625" style="239" customWidth="1"/>
    <col min="14091" max="14092" width="6.453125" style="239" customWidth="1"/>
    <col min="14093" max="14335" width="9.1796875" style="239"/>
    <col min="14336" max="14336" width="5" style="239" customWidth="1"/>
    <col min="14337" max="14337" width="52.26953125" style="239" customWidth="1"/>
    <col min="14338" max="14338" width="5.54296875" style="239" customWidth="1"/>
    <col min="14339" max="14339" width="8.26953125" style="239" customWidth="1"/>
    <col min="14340" max="14340" width="8.7265625" style="239" customWidth="1"/>
    <col min="14341" max="14341" width="9.1796875" style="239"/>
    <col min="14342" max="14342" width="7.54296875" style="239" customWidth="1"/>
    <col min="14343" max="14343" width="8.7265625" style="239" customWidth="1"/>
    <col min="14344" max="14345" width="8.54296875" style="239" customWidth="1"/>
    <col min="14346" max="14346" width="9.81640625" style="239" customWidth="1"/>
    <col min="14347" max="14348" width="6.453125" style="239" customWidth="1"/>
    <col min="14349" max="14591" width="9.1796875" style="239"/>
    <col min="14592" max="14592" width="5" style="239" customWidth="1"/>
    <col min="14593" max="14593" width="52.26953125" style="239" customWidth="1"/>
    <col min="14594" max="14594" width="5.54296875" style="239" customWidth="1"/>
    <col min="14595" max="14595" width="8.26953125" style="239" customWidth="1"/>
    <col min="14596" max="14596" width="8.7265625" style="239" customWidth="1"/>
    <col min="14597" max="14597" width="9.1796875" style="239"/>
    <col min="14598" max="14598" width="7.54296875" style="239" customWidth="1"/>
    <col min="14599" max="14599" width="8.7265625" style="239" customWidth="1"/>
    <col min="14600" max="14601" width="8.54296875" style="239" customWidth="1"/>
    <col min="14602" max="14602" width="9.81640625" style="239" customWidth="1"/>
    <col min="14603" max="14604" width="6.453125" style="239" customWidth="1"/>
    <col min="14605" max="14847" width="9.1796875" style="239"/>
    <col min="14848" max="14848" width="5" style="239" customWidth="1"/>
    <col min="14849" max="14849" width="52.26953125" style="239" customWidth="1"/>
    <col min="14850" max="14850" width="5.54296875" style="239" customWidth="1"/>
    <col min="14851" max="14851" width="8.26953125" style="239" customWidth="1"/>
    <col min="14852" max="14852" width="8.7265625" style="239" customWidth="1"/>
    <col min="14853" max="14853" width="9.1796875" style="239"/>
    <col min="14854" max="14854" width="7.54296875" style="239" customWidth="1"/>
    <col min="14855" max="14855" width="8.7265625" style="239" customWidth="1"/>
    <col min="14856" max="14857" width="8.54296875" style="239" customWidth="1"/>
    <col min="14858" max="14858" width="9.81640625" style="239" customWidth="1"/>
    <col min="14859" max="14860" width="6.453125" style="239" customWidth="1"/>
    <col min="14861" max="15103" width="9.1796875" style="239"/>
    <col min="15104" max="15104" width="5" style="239" customWidth="1"/>
    <col min="15105" max="15105" width="52.26953125" style="239" customWidth="1"/>
    <col min="15106" max="15106" width="5.54296875" style="239" customWidth="1"/>
    <col min="15107" max="15107" width="8.26953125" style="239" customWidth="1"/>
    <col min="15108" max="15108" width="8.7265625" style="239" customWidth="1"/>
    <col min="15109" max="15109" width="9.1796875" style="239"/>
    <col min="15110" max="15110" width="7.54296875" style="239" customWidth="1"/>
    <col min="15111" max="15111" width="8.7265625" style="239" customWidth="1"/>
    <col min="15112" max="15113" width="8.54296875" style="239" customWidth="1"/>
    <col min="15114" max="15114" width="9.81640625" style="239" customWidth="1"/>
    <col min="15115" max="15116" width="6.453125" style="239" customWidth="1"/>
    <col min="15117" max="15359" width="9.1796875" style="239"/>
    <col min="15360" max="15360" width="5" style="239" customWidth="1"/>
    <col min="15361" max="15361" width="52.26953125" style="239" customWidth="1"/>
    <col min="15362" max="15362" width="5.54296875" style="239" customWidth="1"/>
    <col min="15363" max="15363" width="8.26953125" style="239" customWidth="1"/>
    <col min="15364" max="15364" width="8.7265625" style="239" customWidth="1"/>
    <col min="15365" max="15365" width="9.1796875" style="239"/>
    <col min="15366" max="15366" width="7.54296875" style="239" customWidth="1"/>
    <col min="15367" max="15367" width="8.7265625" style="239" customWidth="1"/>
    <col min="15368" max="15369" width="8.54296875" style="239" customWidth="1"/>
    <col min="15370" max="15370" width="9.81640625" style="239" customWidth="1"/>
    <col min="15371" max="15372" width="6.453125" style="239" customWidth="1"/>
    <col min="15373" max="15615" width="9.1796875" style="239"/>
    <col min="15616" max="15616" width="5" style="239" customWidth="1"/>
    <col min="15617" max="15617" width="52.26953125" style="239" customWidth="1"/>
    <col min="15618" max="15618" width="5.54296875" style="239" customWidth="1"/>
    <col min="15619" max="15619" width="8.26953125" style="239" customWidth="1"/>
    <col min="15620" max="15620" width="8.7265625" style="239" customWidth="1"/>
    <col min="15621" max="15621" width="9.1796875" style="239"/>
    <col min="15622" max="15622" width="7.54296875" style="239" customWidth="1"/>
    <col min="15623" max="15623" width="8.7265625" style="239" customWidth="1"/>
    <col min="15624" max="15625" width="8.54296875" style="239" customWidth="1"/>
    <col min="15626" max="15626" width="9.81640625" style="239" customWidth="1"/>
    <col min="15627" max="15628" width="6.453125" style="239" customWidth="1"/>
    <col min="15629" max="15871" width="9.1796875" style="239"/>
    <col min="15872" max="15872" width="5" style="239" customWidth="1"/>
    <col min="15873" max="15873" width="52.26953125" style="239" customWidth="1"/>
    <col min="15874" max="15874" width="5.54296875" style="239" customWidth="1"/>
    <col min="15875" max="15875" width="8.26953125" style="239" customWidth="1"/>
    <col min="15876" max="15876" width="8.7265625" style="239" customWidth="1"/>
    <col min="15877" max="15877" width="9.1796875" style="239"/>
    <col min="15878" max="15878" width="7.54296875" style="239" customWidth="1"/>
    <col min="15879" max="15879" width="8.7265625" style="239" customWidth="1"/>
    <col min="15880" max="15881" width="8.54296875" style="239" customWidth="1"/>
    <col min="15882" max="15882" width="9.81640625" style="239" customWidth="1"/>
    <col min="15883" max="15884" width="6.453125" style="239" customWidth="1"/>
    <col min="15885" max="16127" width="9.1796875" style="239"/>
    <col min="16128" max="16128" width="5" style="239" customWidth="1"/>
    <col min="16129" max="16129" width="52.26953125" style="239" customWidth="1"/>
    <col min="16130" max="16130" width="5.54296875" style="239" customWidth="1"/>
    <col min="16131" max="16131" width="8.26953125" style="239" customWidth="1"/>
    <col min="16132" max="16132" width="8.7265625" style="239" customWidth="1"/>
    <col min="16133" max="16133" width="9.1796875" style="239"/>
    <col min="16134" max="16134" width="7.54296875" style="239" customWidth="1"/>
    <col min="16135" max="16135" width="8.7265625" style="239" customWidth="1"/>
    <col min="16136" max="16137" width="8.54296875" style="239" customWidth="1"/>
    <col min="16138" max="16138" width="9.81640625" style="239" customWidth="1"/>
    <col min="16139" max="16140" width="6.453125" style="239" customWidth="1"/>
    <col min="16141" max="16383" width="9.1796875" style="239"/>
    <col min="16384" max="16384" width="9" style="239" customWidth="1"/>
  </cols>
  <sheetData>
    <row r="1" spans="1:11" s="185" customFormat="1">
      <c r="A1" s="183"/>
      <c r="B1" s="184"/>
      <c r="C1" s="183"/>
      <c r="D1" s="183"/>
      <c r="E1" s="183"/>
      <c r="F1" s="183"/>
      <c r="G1" s="183"/>
      <c r="H1" s="183"/>
      <c r="I1" s="183"/>
      <c r="J1" s="183"/>
      <c r="K1" s="183"/>
    </row>
    <row r="2" spans="1:11" s="185" customFormat="1">
      <c r="A2" s="186"/>
      <c r="B2" s="283" t="s">
        <v>231</v>
      </c>
      <c r="C2" s="283"/>
      <c r="D2" s="283"/>
      <c r="E2" s="184"/>
      <c r="F2" s="184"/>
      <c r="G2" s="184"/>
      <c r="H2" s="184"/>
      <c r="I2" s="184"/>
      <c r="J2" s="184"/>
      <c r="K2" s="184"/>
    </row>
    <row r="3" spans="1:11" s="185" customFormat="1">
      <c r="A3" s="187"/>
      <c r="B3" s="188" t="s">
        <v>232</v>
      </c>
      <c r="C3" s="187"/>
      <c r="D3" s="187"/>
      <c r="E3" s="187"/>
      <c r="F3" s="187"/>
      <c r="G3" s="186"/>
      <c r="H3" s="189"/>
      <c r="I3" s="189"/>
      <c r="J3" s="189"/>
      <c r="K3" s="189"/>
    </row>
    <row r="4" spans="1:11" s="185" customFormat="1">
      <c r="A4" s="187"/>
      <c r="B4" s="190"/>
      <c r="C4" s="187"/>
      <c r="D4" s="187"/>
      <c r="E4" s="187"/>
      <c r="F4" s="187"/>
      <c r="G4" s="187"/>
      <c r="H4" s="187"/>
      <c r="I4" s="187"/>
      <c r="J4" s="187"/>
      <c r="K4" s="187"/>
    </row>
    <row r="5" spans="1:11" s="185" customFormat="1">
      <c r="A5" s="191"/>
      <c r="B5" s="192"/>
      <c r="C5" s="191"/>
      <c r="D5" s="191"/>
      <c r="E5" s="191"/>
      <c r="F5" s="191"/>
      <c r="G5" s="193"/>
    </row>
    <row r="6" spans="1:11" s="185" customFormat="1">
      <c r="A6" s="187"/>
      <c r="B6" s="194"/>
      <c r="C6" s="195"/>
      <c r="D6" s="195"/>
      <c r="E6" s="195"/>
      <c r="F6" s="196"/>
      <c r="G6" s="196" t="s">
        <v>233</v>
      </c>
      <c r="H6" s="196"/>
      <c r="I6" s="196"/>
      <c r="J6" s="197">
        <f>K46</f>
        <v>0</v>
      </c>
      <c r="K6" s="198" t="s">
        <v>59</v>
      </c>
    </row>
    <row r="7" spans="1:11" s="185" customFormat="1">
      <c r="A7" s="187"/>
      <c r="B7" s="194"/>
      <c r="C7" s="195"/>
      <c r="D7" s="195"/>
      <c r="E7" s="195"/>
      <c r="F7" s="196"/>
      <c r="G7" s="196"/>
      <c r="H7" s="196"/>
      <c r="I7" s="196"/>
      <c r="J7" s="199"/>
      <c r="K7" s="200"/>
    </row>
    <row r="8" spans="1:11" s="185" customFormat="1">
      <c r="A8" s="201"/>
      <c r="B8" s="284" t="s">
        <v>38</v>
      </c>
      <c r="C8" s="285"/>
      <c r="D8" s="286"/>
      <c r="E8" s="287" t="s">
        <v>39</v>
      </c>
      <c r="F8" s="288"/>
      <c r="G8" s="288"/>
      <c r="H8" s="288"/>
      <c r="I8" s="288"/>
      <c r="J8" s="289"/>
      <c r="K8" s="290" t="s">
        <v>28</v>
      </c>
    </row>
    <row r="9" spans="1:11" s="198" customFormat="1" ht="38.25" customHeight="1">
      <c r="A9" s="202" t="s">
        <v>0</v>
      </c>
      <c r="B9" s="203" t="s">
        <v>40</v>
      </c>
      <c r="C9" s="291" t="s">
        <v>41</v>
      </c>
      <c r="D9" s="291" t="s">
        <v>42</v>
      </c>
      <c r="E9" s="293" t="s">
        <v>234</v>
      </c>
      <c r="F9" s="294"/>
      <c r="G9" s="293" t="s">
        <v>51</v>
      </c>
      <c r="H9" s="294"/>
      <c r="I9" s="293" t="s">
        <v>235</v>
      </c>
      <c r="J9" s="295"/>
      <c r="K9" s="290"/>
    </row>
    <row r="10" spans="1:11" s="185" customFormat="1" ht="14.5">
      <c r="A10" s="204"/>
      <c r="B10" s="205"/>
      <c r="C10" s="292"/>
      <c r="D10" s="292"/>
      <c r="E10" s="206" t="s">
        <v>43</v>
      </c>
      <c r="F10" s="206" t="s">
        <v>44</v>
      </c>
      <c r="G10" s="206" t="s">
        <v>43</v>
      </c>
      <c r="H10" s="206" t="s">
        <v>44</v>
      </c>
      <c r="I10" s="206" t="s">
        <v>43</v>
      </c>
      <c r="J10" s="206" t="s">
        <v>44</v>
      </c>
      <c r="K10" s="290"/>
    </row>
    <row r="11" spans="1:11" s="185" customFormat="1" ht="14.5">
      <c r="A11" s="207"/>
      <c r="B11" s="208">
        <v>2</v>
      </c>
      <c r="C11" s="207">
        <v>3</v>
      </c>
      <c r="D11" s="207">
        <v>4</v>
      </c>
      <c r="E11" s="206">
        <v>5</v>
      </c>
      <c r="F11" s="206" t="s">
        <v>1</v>
      </c>
      <c r="G11" s="206">
        <v>7</v>
      </c>
      <c r="H11" s="206" t="s">
        <v>2</v>
      </c>
      <c r="I11" s="206">
        <v>9</v>
      </c>
      <c r="J11" s="206" t="s">
        <v>3</v>
      </c>
      <c r="K11" s="206" t="s">
        <v>4</v>
      </c>
    </row>
    <row r="12" spans="1:11" s="185" customFormat="1">
      <c r="A12" s="209"/>
      <c r="B12" s="210" t="s">
        <v>236</v>
      </c>
      <c r="C12" s="211"/>
      <c r="D12" s="212"/>
      <c r="E12" s="165"/>
      <c r="F12" s="166"/>
      <c r="G12" s="165"/>
      <c r="H12" s="166"/>
      <c r="I12" s="165"/>
      <c r="J12" s="167"/>
      <c r="K12" s="168"/>
    </row>
    <row r="13" spans="1:11" s="218" customFormat="1" ht="22.5" customHeight="1">
      <c r="A13" s="213">
        <v>1</v>
      </c>
      <c r="B13" s="214" t="s">
        <v>237</v>
      </c>
      <c r="C13" s="214" t="s">
        <v>238</v>
      </c>
      <c r="D13" s="214">
        <v>5</v>
      </c>
      <c r="E13" s="106">
        <v>0</v>
      </c>
      <c r="F13" s="215">
        <f t="shared" ref="F13:F26" si="0">E13*D13</f>
        <v>0</v>
      </c>
      <c r="G13" s="106">
        <v>0</v>
      </c>
      <c r="H13" s="215">
        <f t="shared" ref="H13:H26" si="1">G13*D13</f>
        <v>0</v>
      </c>
      <c r="I13" s="106">
        <v>0</v>
      </c>
      <c r="J13" s="216">
        <f t="shared" ref="J13:J26" si="2">I13*D13</f>
        <v>0</v>
      </c>
      <c r="K13" s="217">
        <f t="shared" ref="K13:K26" si="3">F13+H13+J13</f>
        <v>0</v>
      </c>
    </row>
    <row r="14" spans="1:11" s="218" customFormat="1">
      <c r="A14" s="213">
        <v>2</v>
      </c>
      <c r="B14" s="214" t="s">
        <v>239</v>
      </c>
      <c r="C14" s="213" t="s">
        <v>94</v>
      </c>
      <c r="D14" s="213">
        <v>1</v>
      </c>
      <c r="E14" s="219">
        <v>0</v>
      </c>
      <c r="F14" s="215">
        <f t="shared" si="0"/>
        <v>0</v>
      </c>
      <c r="G14" s="219">
        <v>0</v>
      </c>
      <c r="H14" s="215">
        <f t="shared" si="1"/>
        <v>0</v>
      </c>
      <c r="I14" s="219">
        <v>0</v>
      </c>
      <c r="J14" s="216">
        <f t="shared" si="2"/>
        <v>0</v>
      </c>
      <c r="K14" s="217">
        <f t="shared" si="3"/>
        <v>0</v>
      </c>
    </row>
    <row r="15" spans="1:11" s="218" customFormat="1">
      <c r="A15" s="213">
        <v>3</v>
      </c>
      <c r="B15" s="214" t="s">
        <v>240</v>
      </c>
      <c r="C15" s="213" t="s">
        <v>94</v>
      </c>
      <c r="D15" s="213">
        <v>1</v>
      </c>
      <c r="E15" s="219">
        <v>0</v>
      </c>
      <c r="F15" s="215">
        <f t="shared" si="0"/>
        <v>0</v>
      </c>
      <c r="G15" s="219">
        <v>0</v>
      </c>
      <c r="H15" s="215">
        <f t="shared" si="1"/>
        <v>0</v>
      </c>
      <c r="I15" s="219">
        <v>0</v>
      </c>
      <c r="J15" s="216">
        <f t="shared" si="2"/>
        <v>0</v>
      </c>
      <c r="K15" s="217">
        <f t="shared" si="3"/>
        <v>0</v>
      </c>
    </row>
    <row r="16" spans="1:11" s="218" customFormat="1">
      <c r="A16" s="213">
        <v>4</v>
      </c>
      <c r="B16" s="214" t="s">
        <v>241</v>
      </c>
      <c r="C16" s="213" t="s">
        <v>94</v>
      </c>
      <c r="D16" s="213">
        <v>3</v>
      </c>
      <c r="E16" s="219">
        <v>0</v>
      </c>
      <c r="F16" s="215">
        <f t="shared" si="0"/>
        <v>0</v>
      </c>
      <c r="G16" s="219">
        <v>0</v>
      </c>
      <c r="H16" s="215">
        <f t="shared" si="1"/>
        <v>0</v>
      </c>
      <c r="I16" s="219">
        <v>0</v>
      </c>
      <c r="J16" s="216">
        <f t="shared" si="2"/>
        <v>0</v>
      </c>
      <c r="K16" s="217">
        <f t="shared" si="3"/>
        <v>0</v>
      </c>
    </row>
    <row r="17" spans="1:11" s="218" customFormat="1" ht="17.25" customHeight="1">
      <c r="A17" s="213">
        <v>5</v>
      </c>
      <c r="B17" s="214" t="s">
        <v>242</v>
      </c>
      <c r="C17" s="213" t="s">
        <v>94</v>
      </c>
      <c r="D17" s="213">
        <v>5</v>
      </c>
      <c r="E17" s="219">
        <v>0</v>
      </c>
      <c r="F17" s="215">
        <f t="shared" si="0"/>
        <v>0</v>
      </c>
      <c r="G17" s="219">
        <v>0</v>
      </c>
      <c r="H17" s="215">
        <f t="shared" si="1"/>
        <v>0</v>
      </c>
      <c r="I17" s="219">
        <v>0</v>
      </c>
      <c r="J17" s="216">
        <f t="shared" si="2"/>
        <v>0</v>
      </c>
      <c r="K17" s="217">
        <f t="shared" si="3"/>
        <v>0</v>
      </c>
    </row>
    <row r="18" spans="1:11" s="218" customFormat="1" ht="17.25" customHeight="1">
      <c r="A18" s="213">
        <v>6</v>
      </c>
      <c r="B18" s="214" t="s">
        <v>243</v>
      </c>
      <c r="C18" s="214" t="s">
        <v>94</v>
      </c>
      <c r="D18" s="213">
        <v>6</v>
      </c>
      <c r="E18" s="219">
        <v>0</v>
      </c>
      <c r="F18" s="215">
        <f t="shared" si="0"/>
        <v>0</v>
      </c>
      <c r="G18" s="219">
        <v>0</v>
      </c>
      <c r="H18" s="215">
        <f t="shared" si="1"/>
        <v>0</v>
      </c>
      <c r="I18" s="219">
        <v>0</v>
      </c>
      <c r="J18" s="216">
        <f t="shared" si="2"/>
        <v>0</v>
      </c>
      <c r="K18" s="217">
        <f t="shared" si="3"/>
        <v>0</v>
      </c>
    </row>
    <row r="19" spans="1:11" s="218" customFormat="1" ht="17.25" customHeight="1">
      <c r="A19" s="213">
        <v>7</v>
      </c>
      <c r="B19" s="220" t="s">
        <v>244</v>
      </c>
      <c r="C19" s="214" t="s">
        <v>24</v>
      </c>
      <c r="D19" s="221">
        <v>12</v>
      </c>
      <c r="E19" s="219">
        <v>0</v>
      </c>
      <c r="F19" s="215">
        <f t="shared" si="0"/>
        <v>0</v>
      </c>
      <c r="G19" s="219">
        <v>0</v>
      </c>
      <c r="H19" s="215">
        <f t="shared" si="1"/>
        <v>0</v>
      </c>
      <c r="I19" s="219">
        <v>0</v>
      </c>
      <c r="J19" s="216">
        <f t="shared" si="2"/>
        <v>0</v>
      </c>
      <c r="K19" s="217">
        <f t="shared" si="3"/>
        <v>0</v>
      </c>
    </row>
    <row r="20" spans="1:11" s="218" customFormat="1" ht="17.25" customHeight="1">
      <c r="A20" s="213">
        <v>8</v>
      </c>
      <c r="B20" s="220" t="s">
        <v>245</v>
      </c>
      <c r="C20" s="214" t="s">
        <v>24</v>
      </c>
      <c r="D20" s="214">
        <v>30</v>
      </c>
      <c r="E20" s="219">
        <v>0</v>
      </c>
      <c r="F20" s="215">
        <f t="shared" si="0"/>
        <v>0</v>
      </c>
      <c r="G20" s="219">
        <v>0</v>
      </c>
      <c r="H20" s="215">
        <f t="shared" si="1"/>
        <v>0</v>
      </c>
      <c r="I20" s="219">
        <v>0</v>
      </c>
      <c r="J20" s="216">
        <f t="shared" si="2"/>
        <v>0</v>
      </c>
      <c r="K20" s="217">
        <f t="shared" si="3"/>
        <v>0</v>
      </c>
    </row>
    <row r="21" spans="1:11" s="218" customFormat="1" ht="17.25" customHeight="1">
      <c r="A21" s="213">
        <v>9</v>
      </c>
      <c r="B21" s="220" t="s">
        <v>246</v>
      </c>
      <c r="C21" s="214" t="s">
        <v>24</v>
      </c>
      <c r="D21" s="214">
        <v>18</v>
      </c>
      <c r="E21" s="219">
        <v>0</v>
      </c>
      <c r="F21" s="215">
        <f t="shared" si="0"/>
        <v>0</v>
      </c>
      <c r="G21" s="219">
        <v>0</v>
      </c>
      <c r="H21" s="215">
        <f t="shared" si="1"/>
        <v>0</v>
      </c>
      <c r="I21" s="219">
        <v>0</v>
      </c>
      <c r="J21" s="216">
        <f t="shared" si="2"/>
        <v>0</v>
      </c>
      <c r="K21" s="217">
        <f t="shared" si="3"/>
        <v>0</v>
      </c>
    </row>
    <row r="22" spans="1:11" s="218" customFormat="1" ht="17.25" customHeight="1">
      <c r="A22" s="213">
        <v>10</v>
      </c>
      <c r="B22" s="214" t="s">
        <v>247</v>
      </c>
      <c r="C22" s="214" t="s">
        <v>24</v>
      </c>
      <c r="D22" s="214">
        <v>60</v>
      </c>
      <c r="E22" s="219">
        <v>0</v>
      </c>
      <c r="F22" s="215">
        <f t="shared" si="0"/>
        <v>0</v>
      </c>
      <c r="G22" s="219">
        <v>0</v>
      </c>
      <c r="H22" s="215">
        <f t="shared" si="1"/>
        <v>0</v>
      </c>
      <c r="I22" s="219">
        <v>0</v>
      </c>
      <c r="J22" s="216">
        <f t="shared" si="2"/>
        <v>0</v>
      </c>
      <c r="K22" s="217">
        <f t="shared" si="3"/>
        <v>0</v>
      </c>
    </row>
    <row r="23" spans="1:11" s="218" customFormat="1" ht="17.25" customHeight="1">
      <c r="A23" s="213">
        <v>11</v>
      </c>
      <c r="B23" s="214" t="s">
        <v>248</v>
      </c>
      <c r="C23" s="214" t="s">
        <v>94</v>
      </c>
      <c r="D23" s="214">
        <v>1</v>
      </c>
      <c r="E23" s="219">
        <v>0</v>
      </c>
      <c r="F23" s="215">
        <f t="shared" si="0"/>
        <v>0</v>
      </c>
      <c r="G23" s="219">
        <v>0</v>
      </c>
      <c r="H23" s="215">
        <f t="shared" si="1"/>
        <v>0</v>
      </c>
      <c r="I23" s="219">
        <v>0</v>
      </c>
      <c r="J23" s="216">
        <f t="shared" si="2"/>
        <v>0</v>
      </c>
      <c r="K23" s="217">
        <f t="shared" si="3"/>
        <v>0</v>
      </c>
    </row>
    <row r="24" spans="1:11" s="218" customFormat="1" ht="17.25" customHeight="1">
      <c r="A24" s="213">
        <v>12</v>
      </c>
      <c r="B24" s="220" t="s">
        <v>249</v>
      </c>
      <c r="C24" s="214" t="s">
        <v>94</v>
      </c>
      <c r="D24" s="214">
        <v>1</v>
      </c>
      <c r="E24" s="219">
        <v>0</v>
      </c>
      <c r="F24" s="215">
        <f t="shared" si="0"/>
        <v>0</v>
      </c>
      <c r="G24" s="219">
        <v>0</v>
      </c>
      <c r="H24" s="215">
        <f t="shared" si="1"/>
        <v>0</v>
      </c>
      <c r="I24" s="219">
        <v>0</v>
      </c>
      <c r="J24" s="216">
        <f t="shared" si="2"/>
        <v>0</v>
      </c>
      <c r="K24" s="217">
        <f t="shared" si="3"/>
        <v>0</v>
      </c>
    </row>
    <row r="25" spans="1:11" s="218" customFormat="1" ht="17.25" customHeight="1">
      <c r="A25" s="213">
        <v>13</v>
      </c>
      <c r="B25" s="220" t="s">
        <v>250</v>
      </c>
      <c r="C25" s="214" t="s">
        <v>94</v>
      </c>
      <c r="D25" s="214">
        <v>1</v>
      </c>
      <c r="E25" s="219">
        <v>0</v>
      </c>
      <c r="F25" s="215">
        <f t="shared" si="0"/>
        <v>0</v>
      </c>
      <c r="G25" s="219">
        <v>0</v>
      </c>
      <c r="H25" s="215">
        <f t="shared" si="1"/>
        <v>0</v>
      </c>
      <c r="I25" s="219">
        <v>0</v>
      </c>
      <c r="J25" s="216">
        <f t="shared" si="2"/>
        <v>0</v>
      </c>
      <c r="K25" s="217">
        <f t="shared" si="3"/>
        <v>0</v>
      </c>
    </row>
    <row r="26" spans="1:11" s="218" customFormat="1" ht="17.25" customHeight="1">
      <c r="A26" s="213">
        <v>14</v>
      </c>
      <c r="B26" s="220" t="s">
        <v>200</v>
      </c>
      <c r="C26" s="214" t="s">
        <v>94</v>
      </c>
      <c r="D26" s="214">
        <v>1</v>
      </c>
      <c r="E26" s="219">
        <v>0</v>
      </c>
      <c r="F26" s="215">
        <f t="shared" si="0"/>
        <v>0</v>
      </c>
      <c r="G26" s="219">
        <v>0</v>
      </c>
      <c r="H26" s="215">
        <f t="shared" si="1"/>
        <v>0</v>
      </c>
      <c r="I26" s="219">
        <v>0</v>
      </c>
      <c r="J26" s="216">
        <f t="shared" si="2"/>
        <v>0</v>
      </c>
      <c r="K26" s="217">
        <f t="shared" si="3"/>
        <v>0</v>
      </c>
    </row>
    <row r="27" spans="1:11" s="185" customFormat="1">
      <c r="A27" s="209"/>
      <c r="B27" s="210" t="s">
        <v>251</v>
      </c>
      <c r="C27" s="211"/>
      <c r="D27" s="212"/>
      <c r="E27" s="165"/>
      <c r="F27" s="166"/>
      <c r="G27" s="165"/>
      <c r="H27" s="166"/>
      <c r="I27" s="165"/>
      <c r="J27" s="167"/>
      <c r="K27" s="168"/>
    </row>
    <row r="28" spans="1:11" s="218" customFormat="1" ht="18.75" customHeight="1">
      <c r="A28" s="213">
        <v>1</v>
      </c>
      <c r="B28" s="214" t="s">
        <v>252</v>
      </c>
      <c r="C28" s="214" t="s">
        <v>238</v>
      </c>
      <c r="D28" s="214">
        <v>5</v>
      </c>
      <c r="E28" s="106">
        <v>0</v>
      </c>
      <c r="F28" s="215">
        <f t="shared" ref="F28:F39" si="4">E28*D28</f>
        <v>0</v>
      </c>
      <c r="G28" s="106">
        <v>0</v>
      </c>
      <c r="H28" s="215">
        <f t="shared" ref="H28:H39" si="5">G28*D28</f>
        <v>0</v>
      </c>
      <c r="I28" s="106">
        <v>0</v>
      </c>
      <c r="J28" s="216">
        <f t="shared" ref="J28:J39" si="6">I28*D28</f>
        <v>0</v>
      </c>
      <c r="K28" s="217">
        <f t="shared" ref="K28:K40" si="7">F28+H28+J28</f>
        <v>0</v>
      </c>
    </row>
    <row r="29" spans="1:11" s="218" customFormat="1">
      <c r="A29" s="213">
        <v>2</v>
      </c>
      <c r="B29" s="214" t="s">
        <v>253</v>
      </c>
      <c r="C29" s="213" t="s">
        <v>94</v>
      </c>
      <c r="D29" s="213">
        <v>9</v>
      </c>
      <c r="E29" s="219">
        <v>0</v>
      </c>
      <c r="F29" s="215">
        <f t="shared" si="4"/>
        <v>0</v>
      </c>
      <c r="G29" s="219">
        <v>0</v>
      </c>
      <c r="H29" s="215">
        <f t="shared" si="5"/>
        <v>0</v>
      </c>
      <c r="I29" s="219">
        <v>0</v>
      </c>
      <c r="J29" s="216">
        <f t="shared" si="6"/>
        <v>0</v>
      </c>
      <c r="K29" s="217">
        <f t="shared" si="7"/>
        <v>0</v>
      </c>
    </row>
    <row r="30" spans="1:11" s="218" customFormat="1" ht="22.5" customHeight="1">
      <c r="A30" s="213">
        <v>3</v>
      </c>
      <c r="B30" s="214" t="s">
        <v>254</v>
      </c>
      <c r="C30" s="214" t="s">
        <v>238</v>
      </c>
      <c r="D30" s="214">
        <v>1</v>
      </c>
      <c r="E30" s="106">
        <v>0</v>
      </c>
      <c r="F30" s="215">
        <f t="shared" si="4"/>
        <v>0</v>
      </c>
      <c r="G30" s="106">
        <v>0</v>
      </c>
      <c r="H30" s="215">
        <f t="shared" si="5"/>
        <v>0</v>
      </c>
      <c r="I30" s="106">
        <v>0</v>
      </c>
      <c r="J30" s="216">
        <f t="shared" si="6"/>
        <v>0</v>
      </c>
      <c r="K30" s="217">
        <f t="shared" si="7"/>
        <v>0</v>
      </c>
    </row>
    <row r="31" spans="1:11" s="218" customFormat="1">
      <c r="A31" s="213">
        <v>4</v>
      </c>
      <c r="B31" s="222" t="s">
        <v>255</v>
      </c>
      <c r="C31" s="213" t="s">
        <v>94</v>
      </c>
      <c r="D31" s="213">
        <v>2</v>
      </c>
      <c r="E31" s="219">
        <v>0</v>
      </c>
      <c r="F31" s="215">
        <f t="shared" si="4"/>
        <v>0</v>
      </c>
      <c r="G31" s="219">
        <v>0</v>
      </c>
      <c r="H31" s="215">
        <f t="shared" si="5"/>
        <v>0</v>
      </c>
      <c r="I31" s="219">
        <v>0</v>
      </c>
      <c r="J31" s="216">
        <f t="shared" si="6"/>
        <v>0</v>
      </c>
      <c r="K31" s="217">
        <f t="shared" si="7"/>
        <v>0</v>
      </c>
    </row>
    <row r="32" spans="1:11" s="218" customFormat="1">
      <c r="A32" s="213">
        <v>5</v>
      </c>
      <c r="B32" s="222" t="s">
        <v>277</v>
      </c>
      <c r="C32" s="213" t="s">
        <v>94</v>
      </c>
      <c r="D32" s="213">
        <v>2</v>
      </c>
      <c r="E32" s="219">
        <v>0</v>
      </c>
      <c r="F32" s="215">
        <f t="shared" si="4"/>
        <v>0</v>
      </c>
      <c r="G32" s="219">
        <v>0</v>
      </c>
      <c r="H32" s="215">
        <f t="shared" si="5"/>
        <v>0</v>
      </c>
      <c r="I32" s="219">
        <v>0</v>
      </c>
      <c r="J32" s="216">
        <f t="shared" si="6"/>
        <v>0</v>
      </c>
      <c r="K32" s="217">
        <f t="shared" si="7"/>
        <v>0</v>
      </c>
    </row>
    <row r="33" spans="1:11" s="218" customFormat="1">
      <c r="A33" s="213">
        <v>6</v>
      </c>
      <c r="B33" s="222" t="s">
        <v>278</v>
      </c>
      <c r="C33" s="213" t="s">
        <v>94</v>
      </c>
      <c r="D33" s="213">
        <v>2</v>
      </c>
      <c r="E33" s="219">
        <v>0</v>
      </c>
      <c r="F33" s="215">
        <f t="shared" si="4"/>
        <v>0</v>
      </c>
      <c r="G33" s="219">
        <v>0</v>
      </c>
      <c r="H33" s="215">
        <f t="shared" si="5"/>
        <v>0</v>
      </c>
      <c r="I33" s="219">
        <v>0</v>
      </c>
      <c r="J33" s="216">
        <f t="shared" si="6"/>
        <v>0</v>
      </c>
      <c r="K33" s="217">
        <f t="shared" si="7"/>
        <v>0</v>
      </c>
    </row>
    <row r="34" spans="1:11" s="218" customFormat="1" ht="17.25" customHeight="1">
      <c r="A34" s="213">
        <v>7</v>
      </c>
      <c r="B34" s="222" t="s">
        <v>279</v>
      </c>
      <c r="C34" s="213" t="s">
        <v>94</v>
      </c>
      <c r="D34" s="213">
        <v>6</v>
      </c>
      <c r="E34" s="219">
        <v>0</v>
      </c>
      <c r="F34" s="215">
        <f t="shared" si="4"/>
        <v>0</v>
      </c>
      <c r="G34" s="219">
        <v>0</v>
      </c>
      <c r="H34" s="215">
        <f t="shared" si="5"/>
        <v>0</v>
      </c>
      <c r="I34" s="219">
        <v>0</v>
      </c>
      <c r="J34" s="216">
        <f t="shared" si="6"/>
        <v>0</v>
      </c>
      <c r="K34" s="217">
        <f t="shared" si="7"/>
        <v>0</v>
      </c>
    </row>
    <row r="35" spans="1:11" s="218" customFormat="1" ht="17.25" customHeight="1">
      <c r="A35" s="213">
        <v>8</v>
      </c>
      <c r="B35" s="222" t="s">
        <v>256</v>
      </c>
      <c r="C35" s="214" t="s">
        <v>24</v>
      </c>
      <c r="D35" s="213">
        <v>85</v>
      </c>
      <c r="E35" s="219">
        <v>0</v>
      </c>
      <c r="F35" s="215">
        <f t="shared" si="4"/>
        <v>0</v>
      </c>
      <c r="G35" s="219">
        <v>0</v>
      </c>
      <c r="H35" s="215">
        <f t="shared" si="5"/>
        <v>0</v>
      </c>
      <c r="I35" s="219">
        <v>0</v>
      </c>
      <c r="J35" s="216">
        <f t="shared" si="6"/>
        <v>0</v>
      </c>
      <c r="K35" s="217">
        <f t="shared" si="7"/>
        <v>0</v>
      </c>
    </row>
    <row r="36" spans="1:11" s="218" customFormat="1" ht="17.25" customHeight="1">
      <c r="A36" s="213">
        <v>9</v>
      </c>
      <c r="B36" s="222" t="s">
        <v>257</v>
      </c>
      <c r="C36" s="214" t="s">
        <v>24</v>
      </c>
      <c r="D36" s="213">
        <v>35</v>
      </c>
      <c r="E36" s="219">
        <v>0</v>
      </c>
      <c r="F36" s="215">
        <f t="shared" si="4"/>
        <v>0</v>
      </c>
      <c r="G36" s="219">
        <v>0</v>
      </c>
      <c r="H36" s="215">
        <f t="shared" si="5"/>
        <v>0</v>
      </c>
      <c r="I36" s="219">
        <v>0</v>
      </c>
      <c r="J36" s="216">
        <f t="shared" si="6"/>
        <v>0</v>
      </c>
      <c r="K36" s="217">
        <f t="shared" si="7"/>
        <v>0</v>
      </c>
    </row>
    <row r="37" spans="1:11" s="218" customFormat="1">
      <c r="A37" s="223">
        <v>10</v>
      </c>
      <c r="B37" s="214" t="s">
        <v>258</v>
      </c>
      <c r="C37" s="214" t="s">
        <v>94</v>
      </c>
      <c r="D37" s="214">
        <v>45</v>
      </c>
      <c r="E37" s="219">
        <v>0</v>
      </c>
      <c r="F37" s="215">
        <f t="shared" si="4"/>
        <v>0</v>
      </c>
      <c r="G37" s="219">
        <v>0</v>
      </c>
      <c r="H37" s="215">
        <f t="shared" si="5"/>
        <v>0</v>
      </c>
      <c r="I37" s="219">
        <v>0</v>
      </c>
      <c r="J37" s="216">
        <f t="shared" si="6"/>
        <v>0</v>
      </c>
      <c r="K37" s="217">
        <f t="shared" si="7"/>
        <v>0</v>
      </c>
    </row>
    <row r="38" spans="1:11" s="218" customFormat="1" ht="17.25" customHeight="1">
      <c r="A38" s="213">
        <v>11</v>
      </c>
      <c r="B38" s="214" t="s">
        <v>259</v>
      </c>
      <c r="C38" s="214" t="s">
        <v>94</v>
      </c>
      <c r="D38" s="214">
        <v>1</v>
      </c>
      <c r="E38" s="219">
        <v>0</v>
      </c>
      <c r="F38" s="215">
        <f t="shared" si="4"/>
        <v>0</v>
      </c>
      <c r="G38" s="219">
        <v>0</v>
      </c>
      <c r="H38" s="215">
        <f t="shared" si="5"/>
        <v>0</v>
      </c>
      <c r="I38" s="219">
        <v>0</v>
      </c>
      <c r="J38" s="216">
        <f t="shared" si="6"/>
        <v>0</v>
      </c>
      <c r="K38" s="217">
        <f t="shared" si="7"/>
        <v>0</v>
      </c>
    </row>
    <row r="39" spans="1:11" s="218" customFormat="1" ht="17.25" customHeight="1">
      <c r="A39" s="213">
        <v>12</v>
      </c>
      <c r="B39" s="220" t="s">
        <v>200</v>
      </c>
      <c r="C39" s="214" t="s">
        <v>94</v>
      </c>
      <c r="D39" s="214">
        <v>1</v>
      </c>
      <c r="E39" s="219">
        <v>0</v>
      </c>
      <c r="F39" s="215">
        <f t="shared" si="4"/>
        <v>0</v>
      </c>
      <c r="G39" s="219">
        <v>0</v>
      </c>
      <c r="H39" s="215">
        <f t="shared" si="5"/>
        <v>0</v>
      </c>
      <c r="I39" s="219">
        <v>0</v>
      </c>
      <c r="J39" s="216">
        <f t="shared" si="6"/>
        <v>0</v>
      </c>
      <c r="K39" s="217">
        <f t="shared" si="7"/>
        <v>0</v>
      </c>
    </row>
    <row r="40" spans="1:11" s="185" customFormat="1">
      <c r="A40" s="224"/>
      <c r="B40" s="225" t="s">
        <v>31</v>
      </c>
      <c r="C40" s="224"/>
      <c r="D40" s="215"/>
      <c r="E40" s="215"/>
      <c r="F40" s="215">
        <f>SUM(F12:F39)</f>
        <v>0</v>
      </c>
      <c r="G40" s="215"/>
      <c r="H40" s="215">
        <f>SUM(H12:H39)</f>
        <v>0</v>
      </c>
      <c r="I40" s="215"/>
      <c r="J40" s="215">
        <f>SUM(J12:J39)</f>
        <v>0</v>
      </c>
      <c r="K40" s="226">
        <f t="shared" si="7"/>
        <v>0</v>
      </c>
    </row>
    <row r="41" spans="1:11" s="185" customFormat="1">
      <c r="A41" s="224"/>
      <c r="B41" s="227" t="s">
        <v>260</v>
      </c>
      <c r="C41" s="224"/>
      <c r="D41" s="228">
        <v>0</v>
      </c>
      <c r="E41" s="215"/>
      <c r="F41" s="215"/>
      <c r="G41" s="215"/>
      <c r="H41" s="215"/>
      <c r="I41" s="215"/>
      <c r="J41" s="215"/>
      <c r="K41" s="215">
        <f>K40*D41</f>
        <v>0</v>
      </c>
    </row>
    <row r="42" spans="1:11" s="185" customFormat="1">
      <c r="A42" s="224"/>
      <c r="B42" s="227" t="s">
        <v>33</v>
      </c>
      <c r="C42" s="224"/>
      <c r="D42" s="224"/>
      <c r="E42" s="215"/>
      <c r="F42" s="215"/>
      <c r="G42" s="215"/>
      <c r="H42" s="215"/>
      <c r="I42" s="215"/>
      <c r="J42" s="215"/>
      <c r="K42" s="226">
        <f>SUM(K40:K41)</f>
        <v>0</v>
      </c>
    </row>
    <row r="43" spans="1:11" s="185" customFormat="1">
      <c r="A43" s="224"/>
      <c r="B43" s="227" t="s">
        <v>261</v>
      </c>
      <c r="C43" s="224"/>
      <c r="D43" s="228">
        <v>0</v>
      </c>
      <c r="E43" s="215"/>
      <c r="F43" s="215"/>
      <c r="G43" s="215"/>
      <c r="H43" s="215"/>
      <c r="I43" s="215"/>
      <c r="J43" s="215"/>
      <c r="K43" s="215">
        <f>K42*D43</f>
        <v>0</v>
      </c>
    </row>
    <row r="44" spans="1:11" s="185" customFormat="1">
      <c r="A44" s="224"/>
      <c r="B44" s="225" t="s">
        <v>28</v>
      </c>
      <c r="C44" s="224"/>
      <c r="D44" s="224"/>
      <c r="E44" s="215"/>
      <c r="F44" s="215"/>
      <c r="G44" s="215"/>
      <c r="H44" s="215"/>
      <c r="I44" s="215"/>
      <c r="J44" s="215"/>
      <c r="K44" s="226">
        <f>K42+K43</f>
        <v>0</v>
      </c>
    </row>
    <row r="45" spans="1:11" s="185" customFormat="1">
      <c r="A45" s="229"/>
      <c r="B45" s="225" t="s">
        <v>35</v>
      </c>
      <c r="C45" s="224"/>
      <c r="D45" s="230">
        <v>0.18</v>
      </c>
      <c r="E45" s="215"/>
      <c r="F45" s="215"/>
      <c r="G45" s="215"/>
      <c r="H45" s="215"/>
      <c r="I45" s="215"/>
      <c r="J45" s="215"/>
      <c r="K45" s="215">
        <f>K44*D45</f>
        <v>0</v>
      </c>
    </row>
    <row r="46" spans="1:11" s="185" customFormat="1">
      <c r="A46" s="231"/>
      <c r="B46" s="232" t="s">
        <v>262</v>
      </c>
      <c r="C46" s="206"/>
      <c r="D46" s="206"/>
      <c r="E46" s="233"/>
      <c r="F46" s="233"/>
      <c r="G46" s="233"/>
      <c r="H46" s="233"/>
      <c r="I46" s="233"/>
      <c r="J46" s="233"/>
      <c r="K46" s="234">
        <f>SUM(K44:K45)</f>
        <v>0</v>
      </c>
    </row>
    <row r="47" spans="1:11">
      <c r="A47" s="235"/>
      <c r="B47" s="236"/>
      <c r="C47" s="235"/>
      <c r="D47" s="235"/>
      <c r="E47" s="235"/>
      <c r="F47" s="237"/>
      <c r="G47" s="238"/>
    </row>
    <row r="48" spans="1:11">
      <c r="A48" s="235"/>
      <c r="B48" s="236"/>
      <c r="C48" s="235"/>
      <c r="D48" s="235"/>
      <c r="E48" s="235"/>
      <c r="F48" s="240"/>
      <c r="G48" s="238"/>
    </row>
    <row r="49" spans="1:11" s="244" customFormat="1">
      <c r="A49" s="241"/>
      <c r="B49" s="242"/>
      <c r="C49" s="241"/>
      <c r="D49" s="241"/>
      <c r="E49" s="243"/>
      <c r="F49" s="241"/>
      <c r="G49" s="241"/>
      <c r="H49" s="241"/>
      <c r="I49" s="241"/>
      <c r="J49" s="241"/>
      <c r="K49" s="241"/>
    </row>
    <row r="50" spans="1:11">
      <c r="A50" s="235"/>
      <c r="B50" s="236"/>
      <c r="C50" s="235"/>
      <c r="D50" s="235"/>
      <c r="E50" s="235"/>
      <c r="F50" s="237"/>
      <c r="G50" s="238"/>
    </row>
    <row r="51" spans="1:11">
      <c r="A51" s="235"/>
      <c r="B51" s="236"/>
      <c r="C51" s="235"/>
      <c r="D51" s="235"/>
      <c r="E51" s="235"/>
      <c r="F51" s="237"/>
      <c r="G51" s="238"/>
    </row>
    <row r="52" spans="1:11">
      <c r="A52" s="235"/>
      <c r="B52" s="236"/>
      <c r="C52" s="235"/>
      <c r="D52" s="235"/>
      <c r="E52" s="235"/>
      <c r="F52" s="237"/>
      <c r="G52" s="238"/>
    </row>
    <row r="53" spans="1:11">
      <c r="A53" s="235"/>
      <c r="B53" s="236"/>
      <c r="C53" s="235"/>
      <c r="D53" s="235"/>
      <c r="E53" s="235"/>
      <c r="F53" s="237"/>
      <c r="G53" s="238"/>
    </row>
    <row r="54" spans="1:11">
      <c r="A54" s="235"/>
      <c r="B54" s="236"/>
      <c r="C54" s="235"/>
      <c r="D54" s="235"/>
      <c r="E54" s="235"/>
      <c r="F54" s="237"/>
      <c r="G54" s="238"/>
    </row>
    <row r="55" spans="1:11">
      <c r="A55" s="235"/>
      <c r="B55" s="236"/>
      <c r="C55" s="235"/>
      <c r="D55" s="235"/>
      <c r="E55" s="235"/>
      <c r="F55" s="237"/>
      <c r="G55" s="238"/>
    </row>
    <row r="56" spans="1:11">
      <c r="A56" s="235"/>
      <c r="B56" s="236"/>
      <c r="C56" s="235"/>
      <c r="D56" s="235"/>
      <c r="E56" s="235"/>
      <c r="F56" s="237"/>
      <c r="G56" s="238"/>
    </row>
    <row r="57" spans="1:11">
      <c r="A57" s="235"/>
      <c r="B57" s="236"/>
      <c r="C57" s="235"/>
      <c r="D57" s="235"/>
      <c r="E57" s="235"/>
      <c r="F57" s="237"/>
      <c r="G57" s="238"/>
    </row>
    <row r="58" spans="1:11">
      <c r="A58" s="235"/>
      <c r="B58" s="236"/>
      <c r="C58" s="235"/>
      <c r="D58" s="235"/>
      <c r="E58" s="235"/>
      <c r="F58" s="237"/>
      <c r="G58" s="238"/>
    </row>
    <row r="59" spans="1:11">
      <c r="A59" s="235"/>
      <c r="B59" s="236"/>
      <c r="C59" s="235"/>
      <c r="D59" s="235"/>
      <c r="E59" s="235"/>
      <c r="F59" s="237"/>
      <c r="G59" s="238"/>
    </row>
    <row r="60" spans="1:11">
      <c r="A60" s="235"/>
      <c r="B60" s="236"/>
      <c r="C60" s="235"/>
      <c r="D60" s="235"/>
      <c r="E60" s="235"/>
      <c r="F60" s="237"/>
      <c r="G60" s="238"/>
    </row>
    <row r="61" spans="1:11">
      <c r="A61" s="235"/>
      <c r="B61" s="236"/>
      <c r="C61" s="235"/>
      <c r="D61" s="235"/>
      <c r="E61" s="235"/>
      <c r="F61" s="237"/>
      <c r="G61" s="238"/>
    </row>
    <row r="62" spans="1:11">
      <c r="A62" s="235"/>
      <c r="B62" s="236"/>
      <c r="C62" s="235"/>
      <c r="D62" s="235"/>
      <c r="E62" s="235"/>
      <c r="F62" s="237"/>
      <c r="G62" s="238"/>
    </row>
    <row r="63" spans="1:11">
      <c r="A63" s="235"/>
      <c r="B63" s="236"/>
      <c r="C63" s="235"/>
      <c r="D63" s="235"/>
      <c r="E63" s="235"/>
      <c r="F63" s="237"/>
      <c r="G63" s="238"/>
    </row>
    <row r="64" spans="1:11">
      <c r="A64" s="235"/>
      <c r="B64" s="236"/>
      <c r="C64" s="235"/>
      <c r="D64" s="235"/>
      <c r="E64" s="235"/>
      <c r="F64" s="237"/>
      <c r="G64" s="238"/>
    </row>
    <row r="65" spans="1:11">
      <c r="A65" s="235"/>
      <c r="B65" s="245"/>
      <c r="C65" s="246"/>
      <c r="D65" s="247"/>
      <c r="E65" s="235"/>
      <c r="F65" s="237"/>
      <c r="G65" s="237"/>
      <c r="H65" s="241"/>
      <c r="I65" s="241"/>
      <c r="J65" s="241"/>
      <c r="K65" s="241"/>
    </row>
    <row r="66" spans="1:11">
      <c r="A66" s="235"/>
      <c r="B66" s="245"/>
      <c r="C66" s="246"/>
      <c r="D66" s="247"/>
      <c r="E66" s="235"/>
      <c r="F66" s="237"/>
      <c r="G66" s="237"/>
      <c r="H66" s="241"/>
      <c r="I66" s="241"/>
      <c r="J66" s="241"/>
      <c r="K66" s="241"/>
    </row>
    <row r="67" spans="1:11">
      <c r="A67" s="235"/>
      <c r="B67" s="245"/>
      <c r="C67" s="246"/>
      <c r="D67" s="247"/>
      <c r="E67" s="235"/>
      <c r="F67" s="237"/>
      <c r="G67" s="237"/>
      <c r="H67" s="241"/>
      <c r="I67" s="241"/>
      <c r="J67" s="241"/>
      <c r="K67" s="241"/>
    </row>
    <row r="68" spans="1:11">
      <c r="A68" s="235"/>
      <c r="B68" s="245"/>
      <c r="C68" s="246"/>
      <c r="D68" s="247"/>
      <c r="E68" s="235"/>
      <c r="F68" s="237"/>
      <c r="G68" s="237"/>
      <c r="H68" s="241"/>
      <c r="I68" s="241"/>
      <c r="J68" s="241"/>
      <c r="K68" s="241"/>
    </row>
    <row r="69" spans="1:11" s="241" customFormat="1">
      <c r="A69" s="235"/>
      <c r="B69" s="245"/>
      <c r="C69" s="246"/>
      <c r="D69" s="247"/>
      <c r="E69" s="235"/>
      <c r="F69" s="237"/>
      <c r="G69" s="237"/>
    </row>
    <row r="70" spans="1:11" s="241" customFormat="1">
      <c r="A70" s="235"/>
      <c r="B70" s="245"/>
      <c r="C70" s="246"/>
      <c r="D70" s="247"/>
      <c r="E70" s="235"/>
      <c r="F70" s="237"/>
      <c r="G70" s="237"/>
    </row>
    <row r="71" spans="1:11" s="241" customFormat="1">
      <c r="A71" s="235"/>
      <c r="B71" s="245"/>
      <c r="C71" s="246"/>
      <c r="D71" s="247"/>
      <c r="E71" s="235"/>
      <c r="F71" s="237"/>
      <c r="G71" s="237"/>
    </row>
    <row r="72" spans="1:11" s="241" customFormat="1">
      <c r="A72" s="235"/>
      <c r="B72" s="245"/>
      <c r="C72" s="246"/>
      <c r="D72" s="247"/>
      <c r="E72" s="235"/>
      <c r="F72" s="237"/>
      <c r="G72" s="237"/>
    </row>
    <row r="73" spans="1:11" s="241" customFormat="1">
      <c r="A73" s="235"/>
      <c r="B73" s="245"/>
      <c r="C73" s="246"/>
      <c r="D73" s="247"/>
      <c r="E73" s="235"/>
      <c r="F73" s="237"/>
      <c r="G73" s="237"/>
    </row>
    <row r="74" spans="1:11" s="241" customFormat="1">
      <c r="A74" s="235"/>
      <c r="B74" s="245"/>
      <c r="C74" s="246"/>
      <c r="D74" s="247"/>
      <c r="E74" s="235"/>
      <c r="F74" s="237"/>
      <c r="G74" s="237"/>
    </row>
    <row r="75" spans="1:11" s="241" customFormat="1">
      <c r="A75" s="235"/>
      <c r="B75" s="245"/>
      <c r="C75" s="246"/>
      <c r="D75" s="247"/>
      <c r="E75" s="235"/>
      <c r="F75" s="237"/>
      <c r="G75" s="237"/>
    </row>
    <row r="76" spans="1:11" s="241" customFormat="1">
      <c r="A76" s="235"/>
      <c r="B76" s="245"/>
      <c r="C76" s="246"/>
      <c r="D76" s="247"/>
      <c r="E76" s="235"/>
      <c r="F76" s="237"/>
      <c r="G76" s="237"/>
    </row>
    <row r="77" spans="1:11" s="241" customFormat="1">
      <c r="A77" s="235"/>
      <c r="B77" s="245"/>
      <c r="C77" s="246"/>
      <c r="D77" s="247"/>
      <c r="E77" s="235"/>
      <c r="F77" s="237"/>
      <c r="G77" s="237"/>
    </row>
    <row r="78" spans="1:11" s="241" customFormat="1">
      <c r="A78" s="235"/>
      <c r="B78" s="245"/>
      <c r="C78" s="246"/>
      <c r="D78" s="247"/>
      <c r="E78" s="235"/>
      <c r="F78" s="237"/>
      <c r="G78" s="237"/>
    </row>
    <row r="79" spans="1:11" s="241" customFormat="1">
      <c r="A79" s="235"/>
      <c r="B79" s="245"/>
      <c r="C79" s="246"/>
      <c r="D79" s="247"/>
      <c r="E79" s="235"/>
      <c r="F79" s="237"/>
      <c r="G79" s="237"/>
    </row>
    <row r="80" spans="1:11" s="241" customFormat="1">
      <c r="A80" s="235"/>
      <c r="B80" s="245"/>
      <c r="C80" s="246"/>
      <c r="D80" s="247"/>
      <c r="E80" s="235"/>
      <c r="F80" s="237"/>
      <c r="G80" s="237"/>
    </row>
    <row r="81" spans="1:7" s="241" customFormat="1">
      <c r="A81" s="235"/>
      <c r="B81" s="245"/>
      <c r="C81" s="246"/>
      <c r="D81" s="247"/>
      <c r="E81" s="235"/>
      <c r="F81" s="237"/>
      <c r="G81" s="237"/>
    </row>
    <row r="82" spans="1:7" s="241" customFormat="1">
      <c r="A82" s="235"/>
      <c r="B82" s="245"/>
      <c r="C82" s="246"/>
      <c r="D82" s="247"/>
      <c r="E82" s="235"/>
      <c r="F82" s="237"/>
      <c r="G82" s="237"/>
    </row>
    <row r="83" spans="1:7" s="241" customFormat="1">
      <c r="A83" s="235"/>
      <c r="B83" s="245"/>
      <c r="C83" s="246"/>
      <c r="D83" s="247"/>
      <c r="E83" s="235"/>
      <c r="F83" s="237"/>
      <c r="G83" s="237"/>
    </row>
    <row r="84" spans="1:7" s="241" customFormat="1">
      <c r="A84" s="235"/>
      <c r="B84" s="245"/>
      <c r="C84" s="246"/>
      <c r="D84" s="247"/>
      <c r="E84" s="235"/>
      <c r="F84" s="237"/>
      <c r="G84" s="237"/>
    </row>
    <row r="85" spans="1:7" s="241" customFormat="1">
      <c r="A85" s="235"/>
      <c r="B85" s="245"/>
      <c r="C85" s="246"/>
      <c r="D85" s="247"/>
      <c r="E85" s="235"/>
      <c r="F85" s="237"/>
      <c r="G85" s="237"/>
    </row>
    <row r="86" spans="1:7" s="241" customFormat="1">
      <c r="A86" s="235"/>
      <c r="B86" s="245"/>
      <c r="C86" s="246"/>
      <c r="D86" s="247"/>
      <c r="E86" s="235"/>
      <c r="F86" s="237"/>
      <c r="G86" s="237"/>
    </row>
    <row r="87" spans="1:7" s="241" customFormat="1">
      <c r="A87" s="235"/>
      <c r="B87" s="245"/>
      <c r="C87" s="246"/>
      <c r="D87" s="247"/>
      <c r="E87" s="235"/>
      <c r="F87" s="237"/>
      <c r="G87" s="237"/>
    </row>
    <row r="88" spans="1:7" s="241" customFormat="1">
      <c r="A88" s="235"/>
      <c r="B88" s="245"/>
      <c r="C88" s="246"/>
      <c r="D88" s="247"/>
      <c r="E88" s="235"/>
      <c r="F88" s="237"/>
      <c r="G88" s="237"/>
    </row>
    <row r="89" spans="1:7" s="241" customFormat="1">
      <c r="A89" s="235"/>
      <c r="B89" s="245"/>
      <c r="C89" s="246"/>
      <c r="D89" s="247"/>
      <c r="E89" s="235"/>
      <c r="F89" s="237"/>
      <c r="G89" s="237"/>
    </row>
    <row r="90" spans="1:7" s="241" customFormat="1">
      <c r="A90" s="235"/>
      <c r="B90" s="245"/>
      <c r="C90" s="246"/>
      <c r="D90" s="247"/>
      <c r="E90" s="235"/>
      <c r="F90" s="237"/>
      <c r="G90" s="237"/>
    </row>
    <row r="91" spans="1:7" s="241" customFormat="1">
      <c r="A91" s="235"/>
      <c r="B91" s="245"/>
      <c r="C91" s="246"/>
      <c r="D91" s="247"/>
      <c r="E91" s="235"/>
      <c r="F91" s="237"/>
      <c r="G91" s="237"/>
    </row>
    <row r="92" spans="1:7" s="241" customFormat="1">
      <c r="A92" s="235"/>
      <c r="B92" s="245"/>
      <c r="C92" s="246"/>
      <c r="D92" s="247"/>
      <c r="E92" s="235"/>
      <c r="F92" s="237"/>
      <c r="G92" s="237"/>
    </row>
    <row r="93" spans="1:7" s="241" customFormat="1">
      <c r="A93" s="235"/>
      <c r="B93" s="245"/>
      <c r="C93" s="246"/>
      <c r="D93" s="247"/>
      <c r="E93" s="235"/>
      <c r="F93" s="237"/>
      <c r="G93" s="237"/>
    </row>
    <row r="94" spans="1:7" s="241" customFormat="1">
      <c r="A94" s="235"/>
      <c r="B94" s="245"/>
      <c r="C94" s="246"/>
      <c r="D94" s="247"/>
      <c r="E94" s="235"/>
      <c r="F94" s="237"/>
      <c r="G94" s="237"/>
    </row>
    <row r="95" spans="1:7" s="241" customFormat="1">
      <c r="A95" s="235"/>
      <c r="B95" s="245"/>
      <c r="C95" s="246"/>
      <c r="D95" s="247"/>
      <c r="E95" s="235"/>
      <c r="F95" s="237"/>
      <c r="G95" s="237"/>
    </row>
    <row r="96" spans="1:7" s="241" customFormat="1">
      <c r="A96" s="235"/>
      <c r="B96" s="245"/>
      <c r="C96" s="246"/>
      <c r="D96" s="247"/>
      <c r="E96" s="235"/>
      <c r="F96" s="237"/>
      <c r="G96" s="237"/>
    </row>
    <row r="97" spans="1:11" s="241" customFormat="1">
      <c r="A97" s="235"/>
      <c r="B97" s="245"/>
      <c r="C97" s="246"/>
      <c r="D97" s="247"/>
      <c r="E97" s="235"/>
      <c r="F97" s="237"/>
      <c r="G97" s="237"/>
    </row>
    <row r="98" spans="1:11" s="241" customFormat="1">
      <c r="A98" s="235"/>
      <c r="B98" s="236"/>
      <c r="C98" s="235"/>
      <c r="D98" s="235"/>
      <c r="E98" s="235"/>
      <c r="F98" s="237"/>
      <c r="G98" s="238"/>
      <c r="H98" s="239"/>
      <c r="I98" s="239"/>
      <c r="J98" s="239"/>
      <c r="K98" s="239"/>
    </row>
    <row r="99" spans="1:11" s="241" customFormat="1">
      <c r="A99" s="235"/>
      <c r="B99" s="236"/>
      <c r="C99" s="235"/>
      <c r="D99" s="235"/>
      <c r="E99" s="235"/>
      <c r="F99" s="237"/>
      <c r="G99" s="238"/>
      <c r="H99" s="239"/>
      <c r="I99" s="239"/>
      <c r="J99" s="239"/>
      <c r="K99" s="239"/>
    </row>
    <row r="100" spans="1:11" s="241" customFormat="1">
      <c r="A100" s="235"/>
      <c r="B100" s="236"/>
      <c r="C100" s="235"/>
      <c r="D100" s="235"/>
      <c r="E100" s="235"/>
      <c r="F100" s="237"/>
      <c r="G100" s="238"/>
      <c r="H100" s="239"/>
      <c r="I100" s="239"/>
      <c r="J100" s="239"/>
      <c r="K100" s="239"/>
    </row>
    <row r="101" spans="1:11" s="241" customFormat="1">
      <c r="A101" s="235"/>
      <c r="B101" s="236"/>
      <c r="C101" s="235"/>
      <c r="D101" s="235"/>
      <c r="E101" s="235"/>
      <c r="F101" s="237"/>
      <c r="G101" s="238"/>
      <c r="H101" s="239"/>
      <c r="I101" s="239"/>
      <c r="J101" s="239"/>
      <c r="K101" s="239"/>
    </row>
    <row r="102" spans="1:11">
      <c r="A102" s="235"/>
      <c r="B102" s="236"/>
      <c r="C102" s="235"/>
      <c r="D102" s="235"/>
      <c r="E102" s="235"/>
      <c r="F102" s="237"/>
      <c r="G102" s="238"/>
    </row>
    <row r="103" spans="1:11">
      <c r="A103" s="235"/>
      <c r="B103" s="236"/>
      <c r="C103" s="235"/>
      <c r="D103" s="235"/>
      <c r="E103" s="235"/>
      <c r="F103" s="237"/>
      <c r="G103" s="238"/>
    </row>
    <row r="104" spans="1:11">
      <c r="A104" s="235"/>
      <c r="B104" s="236"/>
      <c r="C104" s="235"/>
      <c r="D104" s="235"/>
      <c r="E104" s="235"/>
      <c r="F104" s="237"/>
      <c r="G104" s="238"/>
    </row>
    <row r="105" spans="1:11">
      <c r="A105" s="235"/>
      <c r="B105" s="236"/>
      <c r="C105" s="235"/>
      <c r="D105" s="235"/>
      <c r="E105" s="235"/>
      <c r="F105" s="237"/>
      <c r="G105" s="238"/>
    </row>
    <row r="106" spans="1:11">
      <c r="A106" s="235"/>
      <c r="B106" s="236"/>
      <c r="C106" s="235"/>
      <c r="D106" s="235"/>
      <c r="E106" s="235"/>
      <c r="F106" s="237"/>
      <c r="G106" s="238"/>
    </row>
    <row r="107" spans="1:11">
      <c r="A107" s="235"/>
      <c r="B107" s="236"/>
      <c r="C107" s="235"/>
      <c r="D107" s="235"/>
      <c r="E107" s="235"/>
      <c r="F107" s="237"/>
      <c r="G107" s="238"/>
    </row>
    <row r="108" spans="1:11">
      <c r="B108" s="236"/>
      <c r="C108" s="235"/>
      <c r="D108" s="235"/>
      <c r="E108" s="235"/>
      <c r="F108" s="237"/>
      <c r="G108" s="238"/>
    </row>
    <row r="109" spans="1:11">
      <c r="B109" s="236"/>
      <c r="C109" s="235"/>
      <c r="D109" s="235"/>
      <c r="E109" s="235"/>
      <c r="F109" s="237"/>
      <c r="G109" s="238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7"/>
  <sheetViews>
    <sheetView topLeftCell="A7" zoomScale="85" zoomScaleNormal="85" workbookViewId="0">
      <selection activeCell="B20" sqref="B20"/>
    </sheetView>
  </sheetViews>
  <sheetFormatPr defaultRowHeight="14.5"/>
  <cols>
    <col min="1" max="1" width="2.54296875" customWidth="1"/>
    <col min="2" max="2" width="112.54296875" bestFit="1" customWidth="1"/>
    <col min="3" max="3" width="11.1796875" bestFit="1" customWidth="1"/>
    <col min="4" max="4" width="6.81640625" bestFit="1" customWidth="1"/>
    <col min="5" max="5" width="9.26953125" bestFit="1" customWidth="1"/>
    <col min="6" max="6" width="5.26953125" bestFit="1" customWidth="1"/>
    <col min="7" max="7" width="12.453125" customWidth="1"/>
    <col min="8" max="8" width="5.26953125" bestFit="1" customWidth="1"/>
    <col min="9" max="9" width="9.26953125" bestFit="1" customWidth="1"/>
    <col min="10" max="10" width="6.1796875" bestFit="1" customWidth="1"/>
    <col min="11" max="11" width="8.7265625" bestFit="1" customWidth="1"/>
  </cols>
  <sheetData>
    <row r="1" spans="1:11" s="185" customFormat="1" ht="12">
      <c r="A1" s="183"/>
      <c r="B1" s="184"/>
      <c r="C1" s="183"/>
      <c r="D1" s="183"/>
      <c r="E1" s="183"/>
      <c r="F1" s="183"/>
      <c r="G1" s="183"/>
      <c r="H1" s="183"/>
      <c r="I1" s="183"/>
      <c r="J1" s="183"/>
      <c r="K1" s="183"/>
    </row>
    <row r="2" spans="1:11" s="185" customFormat="1" ht="12">
      <c r="A2" s="186"/>
      <c r="B2" s="283" t="s">
        <v>263</v>
      </c>
      <c r="C2" s="283"/>
      <c r="D2" s="283"/>
      <c r="E2" s="184"/>
      <c r="F2" s="184"/>
      <c r="G2" s="184"/>
      <c r="H2" s="184"/>
      <c r="I2" s="184"/>
      <c r="J2" s="184"/>
      <c r="K2" s="184"/>
    </row>
    <row r="3" spans="1:11" s="185" customFormat="1" ht="12">
      <c r="A3" s="187"/>
      <c r="B3" s="188" t="s">
        <v>264</v>
      </c>
      <c r="C3" s="187"/>
      <c r="D3" s="187"/>
      <c r="E3" s="187"/>
      <c r="F3" s="187"/>
      <c r="G3" s="186"/>
      <c r="H3" s="189"/>
      <c r="I3" s="189"/>
      <c r="J3" s="189"/>
      <c r="K3" s="189"/>
    </row>
    <row r="4" spans="1:11" s="185" customFormat="1" ht="12">
      <c r="A4" s="187"/>
      <c r="B4" s="190"/>
      <c r="C4" s="187"/>
      <c r="D4" s="187"/>
      <c r="E4" s="187"/>
      <c r="F4" s="187"/>
      <c r="G4" s="187"/>
      <c r="H4" s="187"/>
      <c r="I4" s="187"/>
      <c r="J4" s="187"/>
      <c r="K4" s="187"/>
    </row>
    <row r="5" spans="1:11" s="185" customFormat="1" ht="12">
      <c r="A5" s="191"/>
      <c r="B5" s="192"/>
      <c r="C5" s="191"/>
      <c r="D5" s="191"/>
      <c r="E5" s="191"/>
      <c r="F5" s="191"/>
      <c r="G5" s="193"/>
    </row>
    <row r="6" spans="1:11" s="185" customFormat="1" ht="12">
      <c r="A6" s="187"/>
      <c r="B6" s="194"/>
      <c r="C6" s="195"/>
      <c r="D6" s="195"/>
      <c r="E6" s="195"/>
      <c r="F6" s="196"/>
      <c r="G6" s="196" t="s">
        <v>233</v>
      </c>
      <c r="H6" s="196"/>
      <c r="I6" s="196"/>
      <c r="J6" s="197">
        <f>K27</f>
        <v>0</v>
      </c>
      <c r="K6" s="198" t="s">
        <v>59</v>
      </c>
    </row>
    <row r="7" spans="1:11" s="185" customFormat="1" ht="12">
      <c r="A7" s="187"/>
      <c r="B7" s="194"/>
      <c r="C7" s="195"/>
      <c r="D7" s="195"/>
      <c r="E7" s="195"/>
      <c r="F7" s="196"/>
      <c r="G7" s="196"/>
      <c r="H7" s="196"/>
      <c r="I7" s="196"/>
      <c r="J7" s="199"/>
      <c r="K7" s="200"/>
    </row>
    <row r="8" spans="1:11" s="185" customFormat="1" ht="12">
      <c r="A8" s="201"/>
      <c r="B8" s="284" t="s">
        <v>38</v>
      </c>
      <c r="C8" s="285"/>
      <c r="D8" s="286"/>
      <c r="E8" s="287" t="s">
        <v>39</v>
      </c>
      <c r="F8" s="288"/>
      <c r="G8" s="288"/>
      <c r="H8" s="288"/>
      <c r="I8" s="288"/>
      <c r="J8" s="289"/>
      <c r="K8" s="290" t="s">
        <v>28</v>
      </c>
    </row>
    <row r="9" spans="1:11" s="198" customFormat="1">
      <c r="A9" s="202" t="s">
        <v>0</v>
      </c>
      <c r="B9" s="203" t="s">
        <v>40</v>
      </c>
      <c r="C9" s="291" t="s">
        <v>41</v>
      </c>
      <c r="D9" s="291" t="s">
        <v>42</v>
      </c>
      <c r="E9" s="293" t="s">
        <v>234</v>
      </c>
      <c r="F9" s="294"/>
      <c r="G9" s="293" t="s">
        <v>51</v>
      </c>
      <c r="H9" s="294"/>
      <c r="I9" s="293" t="s">
        <v>235</v>
      </c>
      <c r="J9" s="295"/>
      <c r="K9" s="290"/>
    </row>
    <row r="10" spans="1:11" s="185" customFormat="1">
      <c r="A10" s="204"/>
      <c r="B10" s="205"/>
      <c r="C10" s="292"/>
      <c r="D10" s="292"/>
      <c r="E10" s="206" t="s">
        <v>43</v>
      </c>
      <c r="F10" s="206" t="s">
        <v>44</v>
      </c>
      <c r="G10" s="206" t="s">
        <v>43</v>
      </c>
      <c r="H10" s="206" t="s">
        <v>44</v>
      </c>
      <c r="I10" s="206" t="s">
        <v>43</v>
      </c>
      <c r="J10" s="206" t="s">
        <v>44</v>
      </c>
      <c r="K10" s="290"/>
    </row>
    <row r="11" spans="1:11" s="185" customFormat="1">
      <c r="A11" s="207"/>
      <c r="B11" s="208">
        <v>2</v>
      </c>
      <c r="C11" s="207">
        <v>3</v>
      </c>
      <c r="D11" s="207">
        <v>4</v>
      </c>
      <c r="E11" s="206">
        <v>5</v>
      </c>
      <c r="F11" s="206" t="s">
        <v>1</v>
      </c>
      <c r="G11" s="206">
        <v>7</v>
      </c>
      <c r="H11" s="206" t="s">
        <v>2</v>
      </c>
      <c r="I11" s="206">
        <v>9</v>
      </c>
      <c r="J11" s="206" t="s">
        <v>3</v>
      </c>
      <c r="K11" s="206" t="s">
        <v>4</v>
      </c>
    </row>
    <row r="12" spans="1:11" s="185" customFormat="1">
      <c r="A12" s="252"/>
      <c r="B12" s="253" t="s">
        <v>265</v>
      </c>
      <c r="C12" s="254"/>
      <c r="D12" s="255"/>
      <c r="E12" s="165"/>
      <c r="F12" s="166"/>
      <c r="G12" s="165"/>
      <c r="H12" s="166"/>
      <c r="I12" s="165"/>
      <c r="J12" s="167"/>
      <c r="K12" s="168"/>
    </row>
    <row r="13" spans="1:11" s="218" customFormat="1" ht="12">
      <c r="A13" s="256">
        <v>1</v>
      </c>
      <c r="B13" s="214" t="s">
        <v>266</v>
      </c>
      <c r="C13" s="214" t="s">
        <v>238</v>
      </c>
      <c r="D13" s="214">
        <v>2</v>
      </c>
      <c r="E13" s="106">
        <v>0</v>
      </c>
      <c r="F13" s="215">
        <f t="shared" ref="F13:F20" si="0">E13*D13</f>
        <v>0</v>
      </c>
      <c r="G13" s="106">
        <v>0</v>
      </c>
      <c r="H13" s="215">
        <f t="shared" ref="H13:H20" si="1">G13*D13</f>
        <v>0</v>
      </c>
      <c r="I13" s="106">
        <v>0</v>
      </c>
      <c r="J13" s="216">
        <f t="shared" ref="J13:J20" si="2">I13*D13</f>
        <v>0</v>
      </c>
      <c r="K13" s="217">
        <f t="shared" ref="K13:K21" si="3">F13+H13+J13</f>
        <v>0</v>
      </c>
    </row>
    <row r="14" spans="1:11" s="218" customFormat="1" ht="12">
      <c r="A14" s="256">
        <v>2</v>
      </c>
      <c r="B14" s="222" t="s">
        <v>267</v>
      </c>
      <c r="C14" s="214" t="s">
        <v>238</v>
      </c>
      <c r="D14" s="214">
        <v>2</v>
      </c>
      <c r="E14" s="106">
        <v>0</v>
      </c>
      <c r="F14" s="215">
        <f t="shared" si="0"/>
        <v>0</v>
      </c>
      <c r="G14" s="106">
        <v>0</v>
      </c>
      <c r="H14" s="215">
        <f t="shared" si="1"/>
        <v>0</v>
      </c>
      <c r="I14" s="106">
        <v>0</v>
      </c>
      <c r="J14" s="216">
        <f t="shared" si="2"/>
        <v>0</v>
      </c>
      <c r="K14" s="217">
        <f t="shared" si="3"/>
        <v>0</v>
      </c>
    </row>
    <row r="15" spans="1:11" s="218" customFormat="1" ht="12">
      <c r="A15" s="256">
        <v>3</v>
      </c>
      <c r="B15" s="222" t="s">
        <v>268</v>
      </c>
      <c r="C15" s="214" t="s">
        <v>238</v>
      </c>
      <c r="D15" s="214">
        <v>1</v>
      </c>
      <c r="E15" s="106">
        <v>0</v>
      </c>
      <c r="F15" s="215">
        <f t="shared" si="0"/>
        <v>0</v>
      </c>
      <c r="G15" s="106">
        <v>0</v>
      </c>
      <c r="H15" s="215">
        <f t="shared" si="1"/>
        <v>0</v>
      </c>
      <c r="I15" s="106">
        <v>0</v>
      </c>
      <c r="J15" s="216">
        <f t="shared" si="2"/>
        <v>0</v>
      </c>
      <c r="K15" s="217">
        <f t="shared" si="3"/>
        <v>0</v>
      </c>
    </row>
    <row r="16" spans="1:11" s="218" customFormat="1" ht="12">
      <c r="A16" s="256">
        <v>4</v>
      </c>
      <c r="B16" s="222" t="s">
        <v>269</v>
      </c>
      <c r="C16" s="214" t="s">
        <v>238</v>
      </c>
      <c r="D16" s="214">
        <v>2</v>
      </c>
      <c r="E16" s="106">
        <v>0</v>
      </c>
      <c r="F16" s="215">
        <f t="shared" si="0"/>
        <v>0</v>
      </c>
      <c r="G16" s="106">
        <v>0</v>
      </c>
      <c r="H16" s="215">
        <f t="shared" si="1"/>
        <v>0</v>
      </c>
      <c r="I16" s="106">
        <v>0</v>
      </c>
      <c r="J16" s="216">
        <f t="shared" si="2"/>
        <v>0</v>
      </c>
      <c r="K16" s="217">
        <f t="shared" si="3"/>
        <v>0</v>
      </c>
    </row>
    <row r="17" spans="1:11" s="218" customFormat="1" ht="12">
      <c r="A17" s="256">
        <v>5</v>
      </c>
      <c r="B17" s="222" t="s">
        <v>270</v>
      </c>
      <c r="C17" s="214" t="s">
        <v>238</v>
      </c>
      <c r="D17" s="214">
        <v>1</v>
      </c>
      <c r="E17" s="106">
        <v>0</v>
      </c>
      <c r="F17" s="215">
        <f t="shared" si="0"/>
        <v>0</v>
      </c>
      <c r="G17" s="106">
        <v>0</v>
      </c>
      <c r="H17" s="215">
        <f t="shared" si="1"/>
        <v>0</v>
      </c>
      <c r="I17" s="106">
        <v>0</v>
      </c>
      <c r="J17" s="216">
        <f t="shared" si="2"/>
        <v>0</v>
      </c>
      <c r="K17" s="217">
        <f t="shared" si="3"/>
        <v>0</v>
      </c>
    </row>
    <row r="18" spans="1:11" s="218" customFormat="1" ht="12">
      <c r="A18" s="256">
        <v>6</v>
      </c>
      <c r="B18" s="164" t="s">
        <v>271</v>
      </c>
      <c r="C18" s="88" t="s">
        <v>16</v>
      </c>
      <c r="D18" s="257">
        <v>15</v>
      </c>
      <c r="E18" s="106">
        <v>0</v>
      </c>
      <c r="F18" s="215">
        <f t="shared" si="0"/>
        <v>0</v>
      </c>
      <c r="G18" s="106">
        <v>0</v>
      </c>
      <c r="H18" s="215">
        <f t="shared" si="1"/>
        <v>0</v>
      </c>
      <c r="I18" s="106">
        <v>0</v>
      </c>
      <c r="J18" s="216">
        <f t="shared" si="2"/>
        <v>0</v>
      </c>
      <c r="K18" s="217">
        <f t="shared" si="3"/>
        <v>0</v>
      </c>
    </row>
    <row r="19" spans="1:11" s="218" customFormat="1" ht="12">
      <c r="A19" s="256">
        <v>7</v>
      </c>
      <c r="B19" s="164" t="s">
        <v>272</v>
      </c>
      <c r="C19" s="88" t="s">
        <v>16</v>
      </c>
      <c r="D19" s="257">
        <v>18</v>
      </c>
      <c r="E19" s="106">
        <v>0</v>
      </c>
      <c r="F19" s="215">
        <f t="shared" si="0"/>
        <v>0</v>
      </c>
      <c r="G19" s="106">
        <v>0</v>
      </c>
      <c r="H19" s="215">
        <f t="shared" si="1"/>
        <v>0</v>
      </c>
      <c r="I19" s="106">
        <v>0</v>
      </c>
      <c r="J19" s="216">
        <f t="shared" si="2"/>
        <v>0</v>
      </c>
      <c r="K19" s="217">
        <f t="shared" si="3"/>
        <v>0</v>
      </c>
    </row>
    <row r="20" spans="1:11" s="218" customFormat="1" ht="12">
      <c r="A20" s="256">
        <v>8</v>
      </c>
      <c r="B20" s="214" t="s">
        <v>200</v>
      </c>
      <c r="C20" s="214" t="s">
        <v>238</v>
      </c>
      <c r="D20" s="214">
        <v>1</v>
      </c>
      <c r="E20" s="106">
        <v>0</v>
      </c>
      <c r="F20" s="215">
        <f t="shared" si="0"/>
        <v>0</v>
      </c>
      <c r="G20" s="106">
        <v>0</v>
      </c>
      <c r="H20" s="215">
        <f t="shared" si="1"/>
        <v>0</v>
      </c>
      <c r="I20" s="106">
        <v>0</v>
      </c>
      <c r="J20" s="216">
        <f t="shared" si="2"/>
        <v>0</v>
      </c>
      <c r="K20" s="217">
        <f t="shared" si="3"/>
        <v>0</v>
      </c>
    </row>
    <row r="21" spans="1:11" s="185" customFormat="1" ht="12">
      <c r="A21" s="224"/>
      <c r="B21" s="225" t="s">
        <v>31</v>
      </c>
      <c r="C21" s="224"/>
      <c r="D21" s="215"/>
      <c r="E21" s="215"/>
      <c r="F21" s="215">
        <f>SUM(F12:F20)</f>
        <v>0</v>
      </c>
      <c r="G21" s="215"/>
      <c r="H21" s="215">
        <f>SUM(H12:H20)</f>
        <v>0</v>
      </c>
      <c r="I21" s="215"/>
      <c r="J21" s="215">
        <f>SUM(J12:J20)</f>
        <v>0</v>
      </c>
      <c r="K21" s="226">
        <f t="shared" si="3"/>
        <v>0</v>
      </c>
    </row>
    <row r="22" spans="1:11" s="185" customFormat="1" ht="12">
      <c r="A22" s="224"/>
      <c r="B22" s="227" t="s">
        <v>260</v>
      </c>
      <c r="C22" s="224"/>
      <c r="D22" s="228">
        <v>0</v>
      </c>
      <c r="E22" s="215"/>
      <c r="F22" s="215"/>
      <c r="G22" s="215"/>
      <c r="H22" s="215"/>
      <c r="I22" s="215"/>
      <c r="J22" s="215"/>
      <c r="K22" s="215">
        <f>K21*D22</f>
        <v>0</v>
      </c>
    </row>
    <row r="23" spans="1:11" s="185" customFormat="1" ht="12">
      <c r="A23" s="224"/>
      <c r="B23" s="227" t="s">
        <v>33</v>
      </c>
      <c r="C23" s="224"/>
      <c r="D23" s="224"/>
      <c r="E23" s="215"/>
      <c r="F23" s="215"/>
      <c r="G23" s="215"/>
      <c r="H23" s="215"/>
      <c r="I23" s="215"/>
      <c r="J23" s="215"/>
      <c r="K23" s="226">
        <f>SUM(K21:K22)</f>
        <v>0</v>
      </c>
    </row>
    <row r="24" spans="1:11" s="185" customFormat="1" ht="12">
      <c r="A24" s="224"/>
      <c r="B24" s="227" t="s">
        <v>261</v>
      </c>
      <c r="C24" s="224"/>
      <c r="D24" s="228">
        <v>0</v>
      </c>
      <c r="E24" s="215"/>
      <c r="F24" s="215"/>
      <c r="G24" s="215"/>
      <c r="H24" s="215"/>
      <c r="I24" s="215"/>
      <c r="J24" s="215"/>
      <c r="K24" s="215">
        <f>K23*D24</f>
        <v>0</v>
      </c>
    </row>
    <row r="25" spans="1:11" s="185" customFormat="1" ht="12">
      <c r="A25" s="224"/>
      <c r="B25" s="225" t="s">
        <v>28</v>
      </c>
      <c r="C25" s="224"/>
      <c r="D25" s="224"/>
      <c r="E25" s="215"/>
      <c r="F25" s="215"/>
      <c r="G25" s="215"/>
      <c r="H25" s="215"/>
      <c r="I25" s="215"/>
      <c r="J25" s="215"/>
      <c r="K25" s="226">
        <f>K23+K24</f>
        <v>0</v>
      </c>
    </row>
    <row r="26" spans="1:11" s="185" customFormat="1" ht="12">
      <c r="A26" s="229"/>
      <c r="B26" s="225" t="s">
        <v>35</v>
      </c>
      <c r="C26" s="224"/>
      <c r="D26" s="230">
        <v>0.18</v>
      </c>
      <c r="E26" s="215"/>
      <c r="F26" s="215"/>
      <c r="G26" s="215"/>
      <c r="H26" s="215"/>
      <c r="I26" s="215"/>
      <c r="J26" s="215"/>
      <c r="K26" s="215">
        <f>K25*D26</f>
        <v>0</v>
      </c>
    </row>
    <row r="27" spans="1:11" s="185" customFormat="1" ht="12">
      <c r="A27" s="231"/>
      <c r="B27" s="232" t="s">
        <v>262</v>
      </c>
      <c r="C27" s="206"/>
      <c r="D27" s="206"/>
      <c r="E27" s="233"/>
      <c r="F27" s="233"/>
      <c r="G27" s="233"/>
      <c r="H27" s="233"/>
      <c r="I27" s="233"/>
      <c r="J27" s="233"/>
      <c r="K27" s="234">
        <f>SUM(K25:K26)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4"/>
  <sheetViews>
    <sheetView topLeftCell="A18" workbookViewId="0">
      <selection activeCell="B19" sqref="B19"/>
    </sheetView>
  </sheetViews>
  <sheetFormatPr defaultRowHeight="14.5"/>
  <cols>
    <col min="1" max="1" width="3.453125" style="2" customWidth="1"/>
    <col min="2" max="2" width="61.7265625" style="58" customWidth="1"/>
    <col min="3" max="3" width="11.26953125" style="2" bestFit="1" customWidth="1"/>
    <col min="4" max="4" width="7.81640625" style="2" bestFit="1" customWidth="1"/>
    <col min="5" max="5" width="9.453125" style="2" bestFit="1" customWidth="1"/>
    <col min="6" max="6" width="5.26953125" style="2" bestFit="1" customWidth="1"/>
    <col min="7" max="7" width="9.453125" style="2" bestFit="1" customWidth="1"/>
    <col min="8" max="8" width="6.26953125" style="2" customWidth="1"/>
    <col min="9" max="9" width="9.453125" style="2" bestFit="1" customWidth="1"/>
    <col min="10" max="10" width="6.1796875" style="2" bestFit="1" customWidth="1"/>
    <col min="11" max="11" width="9.453125" style="2" bestFit="1" customWidth="1"/>
    <col min="12" max="12" width="25.81640625" style="41" customWidth="1"/>
    <col min="13" max="13" width="48" style="2" customWidth="1"/>
    <col min="14" max="14" width="27.81640625" style="2" customWidth="1"/>
    <col min="15" max="254" width="9.1796875" style="2"/>
    <col min="255" max="255" width="5.54296875" style="2" customWidth="1"/>
    <col min="256" max="256" width="32.1796875" style="2" customWidth="1"/>
    <col min="257" max="257" width="14.1796875" style="2" customWidth="1"/>
    <col min="258" max="258" width="11.1796875" style="2" customWidth="1"/>
    <col min="259" max="259" width="11.81640625" style="2" customWidth="1"/>
    <col min="260" max="260" width="10.26953125" style="2" bestFit="1" customWidth="1"/>
    <col min="261" max="261" width="11.54296875" style="2" customWidth="1"/>
    <col min="262" max="262" width="9.1796875" style="2"/>
    <col min="263" max="263" width="10.81640625" style="2" customWidth="1"/>
    <col min="264" max="264" width="9.1796875" style="2"/>
    <col min="265" max="265" width="10.7265625" style="2" bestFit="1" customWidth="1"/>
    <col min="266" max="510" width="9.1796875" style="2"/>
    <col min="511" max="511" width="5.54296875" style="2" customWidth="1"/>
    <col min="512" max="512" width="32.1796875" style="2" customWidth="1"/>
    <col min="513" max="513" width="14.1796875" style="2" customWidth="1"/>
    <col min="514" max="514" width="11.1796875" style="2" customWidth="1"/>
    <col min="515" max="515" width="11.81640625" style="2" customWidth="1"/>
    <col min="516" max="516" width="10.26953125" style="2" bestFit="1" customWidth="1"/>
    <col min="517" max="517" width="11.54296875" style="2" customWidth="1"/>
    <col min="518" max="518" width="9.1796875" style="2"/>
    <col min="519" max="519" width="10.81640625" style="2" customWidth="1"/>
    <col min="520" max="520" width="9.1796875" style="2"/>
    <col min="521" max="521" width="10.7265625" style="2" bestFit="1" customWidth="1"/>
    <col min="522" max="766" width="9.1796875" style="2"/>
    <col min="767" max="767" width="5.54296875" style="2" customWidth="1"/>
    <col min="768" max="768" width="32.1796875" style="2" customWidth="1"/>
    <col min="769" max="769" width="14.1796875" style="2" customWidth="1"/>
    <col min="770" max="770" width="11.1796875" style="2" customWidth="1"/>
    <col min="771" max="771" width="11.81640625" style="2" customWidth="1"/>
    <col min="772" max="772" width="10.26953125" style="2" bestFit="1" customWidth="1"/>
    <col min="773" max="773" width="11.54296875" style="2" customWidth="1"/>
    <col min="774" max="774" width="9.1796875" style="2"/>
    <col min="775" max="775" width="10.81640625" style="2" customWidth="1"/>
    <col min="776" max="776" width="9.1796875" style="2"/>
    <col min="777" max="777" width="10.7265625" style="2" bestFit="1" customWidth="1"/>
    <col min="778" max="1022" width="9.1796875" style="2"/>
    <col min="1023" max="1023" width="5.54296875" style="2" customWidth="1"/>
    <col min="1024" max="1024" width="32.1796875" style="2" customWidth="1"/>
    <col min="1025" max="1025" width="14.1796875" style="2" customWidth="1"/>
    <col min="1026" max="1026" width="11.1796875" style="2" customWidth="1"/>
    <col min="1027" max="1027" width="11.81640625" style="2" customWidth="1"/>
    <col min="1028" max="1028" width="10.26953125" style="2" bestFit="1" customWidth="1"/>
    <col min="1029" max="1029" width="11.54296875" style="2" customWidth="1"/>
    <col min="1030" max="1030" width="9.1796875" style="2"/>
    <col min="1031" max="1031" width="10.81640625" style="2" customWidth="1"/>
    <col min="1032" max="1032" width="9.1796875" style="2"/>
    <col min="1033" max="1033" width="10.7265625" style="2" bestFit="1" customWidth="1"/>
    <col min="1034" max="1278" width="9.1796875" style="2"/>
    <col min="1279" max="1279" width="5.54296875" style="2" customWidth="1"/>
    <col min="1280" max="1280" width="32.1796875" style="2" customWidth="1"/>
    <col min="1281" max="1281" width="14.1796875" style="2" customWidth="1"/>
    <col min="1282" max="1282" width="11.1796875" style="2" customWidth="1"/>
    <col min="1283" max="1283" width="11.81640625" style="2" customWidth="1"/>
    <col min="1284" max="1284" width="10.26953125" style="2" bestFit="1" customWidth="1"/>
    <col min="1285" max="1285" width="11.54296875" style="2" customWidth="1"/>
    <col min="1286" max="1286" width="9.1796875" style="2"/>
    <col min="1287" max="1287" width="10.81640625" style="2" customWidth="1"/>
    <col min="1288" max="1288" width="9.1796875" style="2"/>
    <col min="1289" max="1289" width="10.7265625" style="2" bestFit="1" customWidth="1"/>
    <col min="1290" max="1534" width="9.1796875" style="2"/>
    <col min="1535" max="1535" width="5.54296875" style="2" customWidth="1"/>
    <col min="1536" max="1536" width="32.1796875" style="2" customWidth="1"/>
    <col min="1537" max="1537" width="14.1796875" style="2" customWidth="1"/>
    <col min="1538" max="1538" width="11.1796875" style="2" customWidth="1"/>
    <col min="1539" max="1539" width="11.81640625" style="2" customWidth="1"/>
    <col min="1540" max="1540" width="10.26953125" style="2" bestFit="1" customWidth="1"/>
    <col min="1541" max="1541" width="11.54296875" style="2" customWidth="1"/>
    <col min="1542" max="1542" width="9.1796875" style="2"/>
    <col min="1543" max="1543" width="10.81640625" style="2" customWidth="1"/>
    <col min="1544" max="1544" width="9.1796875" style="2"/>
    <col min="1545" max="1545" width="10.7265625" style="2" bestFit="1" customWidth="1"/>
    <col min="1546" max="1790" width="9.1796875" style="2"/>
    <col min="1791" max="1791" width="5.54296875" style="2" customWidth="1"/>
    <col min="1792" max="1792" width="32.1796875" style="2" customWidth="1"/>
    <col min="1793" max="1793" width="14.1796875" style="2" customWidth="1"/>
    <col min="1794" max="1794" width="11.1796875" style="2" customWidth="1"/>
    <col min="1795" max="1795" width="11.81640625" style="2" customWidth="1"/>
    <col min="1796" max="1796" width="10.26953125" style="2" bestFit="1" customWidth="1"/>
    <col min="1797" max="1797" width="11.54296875" style="2" customWidth="1"/>
    <col min="1798" max="1798" width="9.1796875" style="2"/>
    <col min="1799" max="1799" width="10.81640625" style="2" customWidth="1"/>
    <col min="1800" max="1800" width="9.1796875" style="2"/>
    <col min="1801" max="1801" width="10.7265625" style="2" bestFit="1" customWidth="1"/>
    <col min="1802" max="2046" width="9.1796875" style="2"/>
    <col min="2047" max="2047" width="5.54296875" style="2" customWidth="1"/>
    <col min="2048" max="2048" width="32.1796875" style="2" customWidth="1"/>
    <col min="2049" max="2049" width="14.1796875" style="2" customWidth="1"/>
    <col min="2050" max="2050" width="11.1796875" style="2" customWidth="1"/>
    <col min="2051" max="2051" width="11.81640625" style="2" customWidth="1"/>
    <col min="2052" max="2052" width="10.26953125" style="2" bestFit="1" customWidth="1"/>
    <col min="2053" max="2053" width="11.54296875" style="2" customWidth="1"/>
    <col min="2054" max="2054" width="9.1796875" style="2"/>
    <col min="2055" max="2055" width="10.81640625" style="2" customWidth="1"/>
    <col min="2056" max="2056" width="9.1796875" style="2"/>
    <col min="2057" max="2057" width="10.7265625" style="2" bestFit="1" customWidth="1"/>
    <col min="2058" max="2302" width="9.1796875" style="2"/>
    <col min="2303" max="2303" width="5.54296875" style="2" customWidth="1"/>
    <col min="2304" max="2304" width="32.1796875" style="2" customWidth="1"/>
    <col min="2305" max="2305" width="14.1796875" style="2" customWidth="1"/>
    <col min="2306" max="2306" width="11.1796875" style="2" customWidth="1"/>
    <col min="2307" max="2307" width="11.81640625" style="2" customWidth="1"/>
    <col min="2308" max="2308" width="10.26953125" style="2" bestFit="1" customWidth="1"/>
    <col min="2309" max="2309" width="11.54296875" style="2" customWidth="1"/>
    <col min="2310" max="2310" width="9.1796875" style="2"/>
    <col min="2311" max="2311" width="10.81640625" style="2" customWidth="1"/>
    <col min="2312" max="2312" width="9.1796875" style="2"/>
    <col min="2313" max="2313" width="10.7265625" style="2" bestFit="1" customWidth="1"/>
    <col min="2314" max="2558" width="9.1796875" style="2"/>
    <col min="2559" max="2559" width="5.54296875" style="2" customWidth="1"/>
    <col min="2560" max="2560" width="32.1796875" style="2" customWidth="1"/>
    <col min="2561" max="2561" width="14.1796875" style="2" customWidth="1"/>
    <col min="2562" max="2562" width="11.1796875" style="2" customWidth="1"/>
    <col min="2563" max="2563" width="11.81640625" style="2" customWidth="1"/>
    <col min="2564" max="2564" width="10.26953125" style="2" bestFit="1" customWidth="1"/>
    <col min="2565" max="2565" width="11.54296875" style="2" customWidth="1"/>
    <col min="2566" max="2566" width="9.1796875" style="2"/>
    <col min="2567" max="2567" width="10.81640625" style="2" customWidth="1"/>
    <col min="2568" max="2568" width="9.1796875" style="2"/>
    <col min="2569" max="2569" width="10.7265625" style="2" bestFit="1" customWidth="1"/>
    <col min="2570" max="2814" width="9.1796875" style="2"/>
    <col min="2815" max="2815" width="5.54296875" style="2" customWidth="1"/>
    <col min="2816" max="2816" width="32.1796875" style="2" customWidth="1"/>
    <col min="2817" max="2817" width="14.1796875" style="2" customWidth="1"/>
    <col min="2818" max="2818" width="11.1796875" style="2" customWidth="1"/>
    <col min="2819" max="2819" width="11.81640625" style="2" customWidth="1"/>
    <col min="2820" max="2820" width="10.26953125" style="2" bestFit="1" customWidth="1"/>
    <col min="2821" max="2821" width="11.54296875" style="2" customWidth="1"/>
    <col min="2822" max="2822" width="9.1796875" style="2"/>
    <col min="2823" max="2823" width="10.81640625" style="2" customWidth="1"/>
    <col min="2824" max="2824" width="9.1796875" style="2"/>
    <col min="2825" max="2825" width="10.7265625" style="2" bestFit="1" customWidth="1"/>
    <col min="2826" max="3070" width="9.1796875" style="2"/>
    <col min="3071" max="3071" width="5.54296875" style="2" customWidth="1"/>
    <col min="3072" max="3072" width="32.1796875" style="2" customWidth="1"/>
    <col min="3073" max="3073" width="14.1796875" style="2" customWidth="1"/>
    <col min="3074" max="3074" width="11.1796875" style="2" customWidth="1"/>
    <col min="3075" max="3075" width="11.81640625" style="2" customWidth="1"/>
    <col min="3076" max="3076" width="10.26953125" style="2" bestFit="1" customWidth="1"/>
    <col min="3077" max="3077" width="11.54296875" style="2" customWidth="1"/>
    <col min="3078" max="3078" width="9.1796875" style="2"/>
    <col min="3079" max="3079" width="10.81640625" style="2" customWidth="1"/>
    <col min="3080" max="3080" width="9.1796875" style="2"/>
    <col min="3081" max="3081" width="10.7265625" style="2" bestFit="1" customWidth="1"/>
    <col min="3082" max="3326" width="9.1796875" style="2"/>
    <col min="3327" max="3327" width="5.54296875" style="2" customWidth="1"/>
    <col min="3328" max="3328" width="32.1796875" style="2" customWidth="1"/>
    <col min="3329" max="3329" width="14.1796875" style="2" customWidth="1"/>
    <col min="3330" max="3330" width="11.1796875" style="2" customWidth="1"/>
    <col min="3331" max="3331" width="11.81640625" style="2" customWidth="1"/>
    <col min="3332" max="3332" width="10.26953125" style="2" bestFit="1" customWidth="1"/>
    <col min="3333" max="3333" width="11.54296875" style="2" customWidth="1"/>
    <col min="3334" max="3334" width="9.1796875" style="2"/>
    <col min="3335" max="3335" width="10.81640625" style="2" customWidth="1"/>
    <col min="3336" max="3336" width="9.1796875" style="2"/>
    <col min="3337" max="3337" width="10.7265625" style="2" bestFit="1" customWidth="1"/>
    <col min="3338" max="3582" width="9.1796875" style="2"/>
    <col min="3583" max="3583" width="5.54296875" style="2" customWidth="1"/>
    <col min="3584" max="3584" width="32.1796875" style="2" customWidth="1"/>
    <col min="3585" max="3585" width="14.1796875" style="2" customWidth="1"/>
    <col min="3586" max="3586" width="11.1796875" style="2" customWidth="1"/>
    <col min="3587" max="3587" width="11.81640625" style="2" customWidth="1"/>
    <col min="3588" max="3588" width="10.26953125" style="2" bestFit="1" customWidth="1"/>
    <col min="3589" max="3589" width="11.54296875" style="2" customWidth="1"/>
    <col min="3590" max="3590" width="9.1796875" style="2"/>
    <col min="3591" max="3591" width="10.81640625" style="2" customWidth="1"/>
    <col min="3592" max="3592" width="9.1796875" style="2"/>
    <col min="3593" max="3593" width="10.7265625" style="2" bestFit="1" customWidth="1"/>
    <col min="3594" max="3838" width="9.1796875" style="2"/>
    <col min="3839" max="3839" width="5.54296875" style="2" customWidth="1"/>
    <col min="3840" max="3840" width="32.1796875" style="2" customWidth="1"/>
    <col min="3841" max="3841" width="14.1796875" style="2" customWidth="1"/>
    <col min="3842" max="3842" width="11.1796875" style="2" customWidth="1"/>
    <col min="3843" max="3843" width="11.81640625" style="2" customWidth="1"/>
    <col min="3844" max="3844" width="10.26953125" style="2" bestFit="1" customWidth="1"/>
    <col min="3845" max="3845" width="11.54296875" style="2" customWidth="1"/>
    <col min="3846" max="3846" width="9.1796875" style="2"/>
    <col min="3847" max="3847" width="10.81640625" style="2" customWidth="1"/>
    <col min="3848" max="3848" width="9.1796875" style="2"/>
    <col min="3849" max="3849" width="10.7265625" style="2" bestFit="1" customWidth="1"/>
    <col min="3850" max="4094" width="9.1796875" style="2"/>
    <col min="4095" max="4095" width="5.54296875" style="2" customWidth="1"/>
    <col min="4096" max="4096" width="32.1796875" style="2" customWidth="1"/>
    <col min="4097" max="4097" width="14.1796875" style="2" customWidth="1"/>
    <col min="4098" max="4098" width="11.1796875" style="2" customWidth="1"/>
    <col min="4099" max="4099" width="11.81640625" style="2" customWidth="1"/>
    <col min="4100" max="4100" width="10.26953125" style="2" bestFit="1" customWidth="1"/>
    <col min="4101" max="4101" width="11.54296875" style="2" customWidth="1"/>
    <col min="4102" max="4102" width="9.1796875" style="2"/>
    <col min="4103" max="4103" width="10.81640625" style="2" customWidth="1"/>
    <col min="4104" max="4104" width="9.1796875" style="2"/>
    <col min="4105" max="4105" width="10.7265625" style="2" bestFit="1" customWidth="1"/>
    <col min="4106" max="4350" width="9.1796875" style="2"/>
    <col min="4351" max="4351" width="5.54296875" style="2" customWidth="1"/>
    <col min="4352" max="4352" width="32.1796875" style="2" customWidth="1"/>
    <col min="4353" max="4353" width="14.1796875" style="2" customWidth="1"/>
    <col min="4354" max="4354" width="11.1796875" style="2" customWidth="1"/>
    <col min="4355" max="4355" width="11.81640625" style="2" customWidth="1"/>
    <col min="4356" max="4356" width="10.26953125" style="2" bestFit="1" customWidth="1"/>
    <col min="4357" max="4357" width="11.54296875" style="2" customWidth="1"/>
    <col min="4358" max="4358" width="9.1796875" style="2"/>
    <col min="4359" max="4359" width="10.81640625" style="2" customWidth="1"/>
    <col min="4360" max="4360" width="9.1796875" style="2"/>
    <col min="4361" max="4361" width="10.7265625" style="2" bestFit="1" customWidth="1"/>
    <col min="4362" max="4606" width="9.1796875" style="2"/>
    <col min="4607" max="4607" width="5.54296875" style="2" customWidth="1"/>
    <col min="4608" max="4608" width="32.1796875" style="2" customWidth="1"/>
    <col min="4609" max="4609" width="14.1796875" style="2" customWidth="1"/>
    <col min="4610" max="4610" width="11.1796875" style="2" customWidth="1"/>
    <col min="4611" max="4611" width="11.81640625" style="2" customWidth="1"/>
    <col min="4612" max="4612" width="10.26953125" style="2" bestFit="1" customWidth="1"/>
    <col min="4613" max="4613" width="11.54296875" style="2" customWidth="1"/>
    <col min="4614" max="4614" width="9.1796875" style="2"/>
    <col min="4615" max="4615" width="10.81640625" style="2" customWidth="1"/>
    <col min="4616" max="4616" width="9.1796875" style="2"/>
    <col min="4617" max="4617" width="10.7265625" style="2" bestFit="1" customWidth="1"/>
    <col min="4618" max="4862" width="9.1796875" style="2"/>
    <col min="4863" max="4863" width="5.54296875" style="2" customWidth="1"/>
    <col min="4864" max="4864" width="32.1796875" style="2" customWidth="1"/>
    <col min="4865" max="4865" width="14.1796875" style="2" customWidth="1"/>
    <col min="4866" max="4866" width="11.1796875" style="2" customWidth="1"/>
    <col min="4867" max="4867" width="11.81640625" style="2" customWidth="1"/>
    <col min="4868" max="4868" width="10.26953125" style="2" bestFit="1" customWidth="1"/>
    <col min="4869" max="4869" width="11.54296875" style="2" customWidth="1"/>
    <col min="4870" max="4870" width="9.1796875" style="2"/>
    <col min="4871" max="4871" width="10.81640625" style="2" customWidth="1"/>
    <col min="4872" max="4872" width="9.1796875" style="2"/>
    <col min="4873" max="4873" width="10.7265625" style="2" bestFit="1" customWidth="1"/>
    <col min="4874" max="5118" width="9.1796875" style="2"/>
    <col min="5119" max="5119" width="5.54296875" style="2" customWidth="1"/>
    <col min="5120" max="5120" width="32.1796875" style="2" customWidth="1"/>
    <col min="5121" max="5121" width="14.1796875" style="2" customWidth="1"/>
    <col min="5122" max="5122" width="11.1796875" style="2" customWidth="1"/>
    <col min="5123" max="5123" width="11.81640625" style="2" customWidth="1"/>
    <col min="5124" max="5124" width="10.26953125" style="2" bestFit="1" customWidth="1"/>
    <col min="5125" max="5125" width="11.54296875" style="2" customWidth="1"/>
    <col min="5126" max="5126" width="9.1796875" style="2"/>
    <col min="5127" max="5127" width="10.81640625" style="2" customWidth="1"/>
    <col min="5128" max="5128" width="9.1796875" style="2"/>
    <col min="5129" max="5129" width="10.7265625" style="2" bestFit="1" customWidth="1"/>
    <col min="5130" max="5374" width="9.1796875" style="2"/>
    <col min="5375" max="5375" width="5.54296875" style="2" customWidth="1"/>
    <col min="5376" max="5376" width="32.1796875" style="2" customWidth="1"/>
    <col min="5377" max="5377" width="14.1796875" style="2" customWidth="1"/>
    <col min="5378" max="5378" width="11.1796875" style="2" customWidth="1"/>
    <col min="5379" max="5379" width="11.81640625" style="2" customWidth="1"/>
    <col min="5380" max="5380" width="10.26953125" style="2" bestFit="1" customWidth="1"/>
    <col min="5381" max="5381" width="11.54296875" style="2" customWidth="1"/>
    <col min="5382" max="5382" width="9.1796875" style="2"/>
    <col min="5383" max="5383" width="10.81640625" style="2" customWidth="1"/>
    <col min="5384" max="5384" width="9.1796875" style="2"/>
    <col min="5385" max="5385" width="10.7265625" style="2" bestFit="1" customWidth="1"/>
    <col min="5386" max="5630" width="9.1796875" style="2"/>
    <col min="5631" max="5631" width="5.54296875" style="2" customWidth="1"/>
    <col min="5632" max="5632" width="32.1796875" style="2" customWidth="1"/>
    <col min="5633" max="5633" width="14.1796875" style="2" customWidth="1"/>
    <col min="5634" max="5634" width="11.1796875" style="2" customWidth="1"/>
    <col min="5635" max="5635" width="11.81640625" style="2" customWidth="1"/>
    <col min="5636" max="5636" width="10.26953125" style="2" bestFit="1" customWidth="1"/>
    <col min="5637" max="5637" width="11.54296875" style="2" customWidth="1"/>
    <col min="5638" max="5638" width="9.1796875" style="2"/>
    <col min="5639" max="5639" width="10.81640625" style="2" customWidth="1"/>
    <col min="5640" max="5640" width="9.1796875" style="2"/>
    <col min="5641" max="5641" width="10.7265625" style="2" bestFit="1" customWidth="1"/>
    <col min="5642" max="5886" width="9.1796875" style="2"/>
    <col min="5887" max="5887" width="5.54296875" style="2" customWidth="1"/>
    <col min="5888" max="5888" width="32.1796875" style="2" customWidth="1"/>
    <col min="5889" max="5889" width="14.1796875" style="2" customWidth="1"/>
    <col min="5890" max="5890" width="11.1796875" style="2" customWidth="1"/>
    <col min="5891" max="5891" width="11.81640625" style="2" customWidth="1"/>
    <col min="5892" max="5892" width="10.26953125" style="2" bestFit="1" customWidth="1"/>
    <col min="5893" max="5893" width="11.54296875" style="2" customWidth="1"/>
    <col min="5894" max="5894" width="9.1796875" style="2"/>
    <col min="5895" max="5895" width="10.81640625" style="2" customWidth="1"/>
    <col min="5896" max="5896" width="9.1796875" style="2"/>
    <col min="5897" max="5897" width="10.7265625" style="2" bestFit="1" customWidth="1"/>
    <col min="5898" max="6142" width="9.1796875" style="2"/>
    <col min="6143" max="6143" width="5.54296875" style="2" customWidth="1"/>
    <col min="6144" max="6144" width="32.1796875" style="2" customWidth="1"/>
    <col min="6145" max="6145" width="14.1796875" style="2" customWidth="1"/>
    <col min="6146" max="6146" width="11.1796875" style="2" customWidth="1"/>
    <col min="6147" max="6147" width="11.81640625" style="2" customWidth="1"/>
    <col min="6148" max="6148" width="10.26953125" style="2" bestFit="1" customWidth="1"/>
    <col min="6149" max="6149" width="11.54296875" style="2" customWidth="1"/>
    <col min="6150" max="6150" width="9.1796875" style="2"/>
    <col min="6151" max="6151" width="10.81640625" style="2" customWidth="1"/>
    <col min="6152" max="6152" width="9.1796875" style="2"/>
    <col min="6153" max="6153" width="10.7265625" style="2" bestFit="1" customWidth="1"/>
    <col min="6154" max="6398" width="9.1796875" style="2"/>
    <col min="6399" max="6399" width="5.54296875" style="2" customWidth="1"/>
    <col min="6400" max="6400" width="32.1796875" style="2" customWidth="1"/>
    <col min="6401" max="6401" width="14.1796875" style="2" customWidth="1"/>
    <col min="6402" max="6402" width="11.1796875" style="2" customWidth="1"/>
    <col min="6403" max="6403" width="11.81640625" style="2" customWidth="1"/>
    <col min="6404" max="6404" width="10.26953125" style="2" bestFit="1" customWidth="1"/>
    <col min="6405" max="6405" width="11.54296875" style="2" customWidth="1"/>
    <col min="6406" max="6406" width="9.1796875" style="2"/>
    <col min="6407" max="6407" width="10.81640625" style="2" customWidth="1"/>
    <col min="6408" max="6408" width="9.1796875" style="2"/>
    <col min="6409" max="6409" width="10.7265625" style="2" bestFit="1" customWidth="1"/>
    <col min="6410" max="6654" width="9.1796875" style="2"/>
    <col min="6655" max="6655" width="5.54296875" style="2" customWidth="1"/>
    <col min="6656" max="6656" width="32.1796875" style="2" customWidth="1"/>
    <col min="6657" max="6657" width="14.1796875" style="2" customWidth="1"/>
    <col min="6658" max="6658" width="11.1796875" style="2" customWidth="1"/>
    <col min="6659" max="6659" width="11.81640625" style="2" customWidth="1"/>
    <col min="6660" max="6660" width="10.26953125" style="2" bestFit="1" customWidth="1"/>
    <col min="6661" max="6661" width="11.54296875" style="2" customWidth="1"/>
    <col min="6662" max="6662" width="9.1796875" style="2"/>
    <col min="6663" max="6663" width="10.81640625" style="2" customWidth="1"/>
    <col min="6664" max="6664" width="9.1796875" style="2"/>
    <col min="6665" max="6665" width="10.7265625" style="2" bestFit="1" customWidth="1"/>
    <col min="6666" max="6910" width="9.1796875" style="2"/>
    <col min="6911" max="6911" width="5.54296875" style="2" customWidth="1"/>
    <col min="6912" max="6912" width="32.1796875" style="2" customWidth="1"/>
    <col min="6913" max="6913" width="14.1796875" style="2" customWidth="1"/>
    <col min="6914" max="6914" width="11.1796875" style="2" customWidth="1"/>
    <col min="6915" max="6915" width="11.81640625" style="2" customWidth="1"/>
    <col min="6916" max="6916" width="10.26953125" style="2" bestFit="1" customWidth="1"/>
    <col min="6917" max="6917" width="11.54296875" style="2" customWidth="1"/>
    <col min="6918" max="6918" width="9.1796875" style="2"/>
    <col min="6919" max="6919" width="10.81640625" style="2" customWidth="1"/>
    <col min="6920" max="6920" width="9.1796875" style="2"/>
    <col min="6921" max="6921" width="10.7265625" style="2" bestFit="1" customWidth="1"/>
    <col min="6922" max="7166" width="9.1796875" style="2"/>
    <col min="7167" max="7167" width="5.54296875" style="2" customWidth="1"/>
    <col min="7168" max="7168" width="32.1796875" style="2" customWidth="1"/>
    <col min="7169" max="7169" width="14.1796875" style="2" customWidth="1"/>
    <col min="7170" max="7170" width="11.1796875" style="2" customWidth="1"/>
    <col min="7171" max="7171" width="11.81640625" style="2" customWidth="1"/>
    <col min="7172" max="7172" width="10.26953125" style="2" bestFit="1" customWidth="1"/>
    <col min="7173" max="7173" width="11.54296875" style="2" customWidth="1"/>
    <col min="7174" max="7174" width="9.1796875" style="2"/>
    <col min="7175" max="7175" width="10.81640625" style="2" customWidth="1"/>
    <col min="7176" max="7176" width="9.1796875" style="2"/>
    <col min="7177" max="7177" width="10.7265625" style="2" bestFit="1" customWidth="1"/>
    <col min="7178" max="7422" width="9.1796875" style="2"/>
    <col min="7423" max="7423" width="5.54296875" style="2" customWidth="1"/>
    <col min="7424" max="7424" width="32.1796875" style="2" customWidth="1"/>
    <col min="7425" max="7425" width="14.1796875" style="2" customWidth="1"/>
    <col min="7426" max="7426" width="11.1796875" style="2" customWidth="1"/>
    <col min="7427" max="7427" width="11.81640625" style="2" customWidth="1"/>
    <col min="7428" max="7428" width="10.26953125" style="2" bestFit="1" customWidth="1"/>
    <col min="7429" max="7429" width="11.54296875" style="2" customWidth="1"/>
    <col min="7430" max="7430" width="9.1796875" style="2"/>
    <col min="7431" max="7431" width="10.81640625" style="2" customWidth="1"/>
    <col min="7432" max="7432" width="9.1796875" style="2"/>
    <col min="7433" max="7433" width="10.7265625" style="2" bestFit="1" customWidth="1"/>
    <col min="7434" max="7678" width="9.1796875" style="2"/>
    <col min="7679" max="7679" width="5.54296875" style="2" customWidth="1"/>
    <col min="7680" max="7680" width="32.1796875" style="2" customWidth="1"/>
    <col min="7681" max="7681" width="14.1796875" style="2" customWidth="1"/>
    <col min="7682" max="7682" width="11.1796875" style="2" customWidth="1"/>
    <col min="7683" max="7683" width="11.81640625" style="2" customWidth="1"/>
    <col min="7684" max="7684" width="10.26953125" style="2" bestFit="1" customWidth="1"/>
    <col min="7685" max="7685" width="11.54296875" style="2" customWidth="1"/>
    <col min="7686" max="7686" width="9.1796875" style="2"/>
    <col min="7687" max="7687" width="10.81640625" style="2" customWidth="1"/>
    <col min="7688" max="7688" width="9.1796875" style="2"/>
    <col min="7689" max="7689" width="10.7265625" style="2" bestFit="1" customWidth="1"/>
    <col min="7690" max="7934" width="9.1796875" style="2"/>
    <col min="7935" max="7935" width="5.54296875" style="2" customWidth="1"/>
    <col min="7936" max="7936" width="32.1796875" style="2" customWidth="1"/>
    <col min="7937" max="7937" width="14.1796875" style="2" customWidth="1"/>
    <col min="7938" max="7938" width="11.1796875" style="2" customWidth="1"/>
    <col min="7939" max="7939" width="11.81640625" style="2" customWidth="1"/>
    <col min="7940" max="7940" width="10.26953125" style="2" bestFit="1" customWidth="1"/>
    <col min="7941" max="7941" width="11.54296875" style="2" customWidth="1"/>
    <col min="7942" max="7942" width="9.1796875" style="2"/>
    <col min="7943" max="7943" width="10.81640625" style="2" customWidth="1"/>
    <col min="7944" max="7944" width="9.1796875" style="2"/>
    <col min="7945" max="7945" width="10.7265625" style="2" bestFit="1" customWidth="1"/>
    <col min="7946" max="8190" width="9.1796875" style="2"/>
    <col min="8191" max="8191" width="5.54296875" style="2" customWidth="1"/>
    <col min="8192" max="8192" width="32.1796875" style="2" customWidth="1"/>
    <col min="8193" max="8193" width="14.1796875" style="2" customWidth="1"/>
    <col min="8194" max="8194" width="11.1796875" style="2" customWidth="1"/>
    <col min="8195" max="8195" width="11.81640625" style="2" customWidth="1"/>
    <col min="8196" max="8196" width="10.26953125" style="2" bestFit="1" customWidth="1"/>
    <col min="8197" max="8197" width="11.54296875" style="2" customWidth="1"/>
    <col min="8198" max="8198" width="9.1796875" style="2"/>
    <col min="8199" max="8199" width="10.81640625" style="2" customWidth="1"/>
    <col min="8200" max="8200" width="9.1796875" style="2"/>
    <col min="8201" max="8201" width="10.7265625" style="2" bestFit="1" customWidth="1"/>
    <col min="8202" max="8446" width="9.1796875" style="2"/>
    <col min="8447" max="8447" width="5.54296875" style="2" customWidth="1"/>
    <col min="8448" max="8448" width="32.1796875" style="2" customWidth="1"/>
    <col min="8449" max="8449" width="14.1796875" style="2" customWidth="1"/>
    <col min="8450" max="8450" width="11.1796875" style="2" customWidth="1"/>
    <col min="8451" max="8451" width="11.81640625" style="2" customWidth="1"/>
    <col min="8452" max="8452" width="10.26953125" style="2" bestFit="1" customWidth="1"/>
    <col min="8453" max="8453" width="11.54296875" style="2" customWidth="1"/>
    <col min="8454" max="8454" width="9.1796875" style="2"/>
    <col min="8455" max="8455" width="10.81640625" style="2" customWidth="1"/>
    <col min="8456" max="8456" width="9.1796875" style="2"/>
    <col min="8457" max="8457" width="10.7265625" style="2" bestFit="1" customWidth="1"/>
    <col min="8458" max="8702" width="9.1796875" style="2"/>
    <col min="8703" max="8703" width="5.54296875" style="2" customWidth="1"/>
    <col min="8704" max="8704" width="32.1796875" style="2" customWidth="1"/>
    <col min="8705" max="8705" width="14.1796875" style="2" customWidth="1"/>
    <col min="8706" max="8706" width="11.1796875" style="2" customWidth="1"/>
    <col min="8707" max="8707" width="11.81640625" style="2" customWidth="1"/>
    <col min="8708" max="8708" width="10.26953125" style="2" bestFit="1" customWidth="1"/>
    <col min="8709" max="8709" width="11.54296875" style="2" customWidth="1"/>
    <col min="8710" max="8710" width="9.1796875" style="2"/>
    <col min="8711" max="8711" width="10.81640625" style="2" customWidth="1"/>
    <col min="8712" max="8712" width="9.1796875" style="2"/>
    <col min="8713" max="8713" width="10.7265625" style="2" bestFit="1" customWidth="1"/>
    <col min="8714" max="8958" width="9.1796875" style="2"/>
    <col min="8959" max="8959" width="5.54296875" style="2" customWidth="1"/>
    <col min="8960" max="8960" width="32.1796875" style="2" customWidth="1"/>
    <col min="8961" max="8961" width="14.1796875" style="2" customWidth="1"/>
    <col min="8962" max="8962" width="11.1796875" style="2" customWidth="1"/>
    <col min="8963" max="8963" width="11.81640625" style="2" customWidth="1"/>
    <col min="8964" max="8964" width="10.26953125" style="2" bestFit="1" customWidth="1"/>
    <col min="8965" max="8965" width="11.54296875" style="2" customWidth="1"/>
    <col min="8966" max="8966" width="9.1796875" style="2"/>
    <col min="8967" max="8967" width="10.81640625" style="2" customWidth="1"/>
    <col min="8968" max="8968" width="9.1796875" style="2"/>
    <col min="8969" max="8969" width="10.7265625" style="2" bestFit="1" customWidth="1"/>
    <col min="8970" max="9214" width="9.1796875" style="2"/>
    <col min="9215" max="9215" width="5.54296875" style="2" customWidth="1"/>
    <col min="9216" max="9216" width="32.1796875" style="2" customWidth="1"/>
    <col min="9217" max="9217" width="14.1796875" style="2" customWidth="1"/>
    <col min="9218" max="9218" width="11.1796875" style="2" customWidth="1"/>
    <col min="9219" max="9219" width="11.81640625" style="2" customWidth="1"/>
    <col min="9220" max="9220" width="10.26953125" style="2" bestFit="1" customWidth="1"/>
    <col min="9221" max="9221" width="11.54296875" style="2" customWidth="1"/>
    <col min="9222" max="9222" width="9.1796875" style="2"/>
    <col min="9223" max="9223" width="10.81640625" style="2" customWidth="1"/>
    <col min="9224" max="9224" width="9.1796875" style="2"/>
    <col min="9225" max="9225" width="10.7265625" style="2" bestFit="1" customWidth="1"/>
    <col min="9226" max="9470" width="9.1796875" style="2"/>
    <col min="9471" max="9471" width="5.54296875" style="2" customWidth="1"/>
    <col min="9472" max="9472" width="32.1796875" style="2" customWidth="1"/>
    <col min="9473" max="9473" width="14.1796875" style="2" customWidth="1"/>
    <col min="9474" max="9474" width="11.1796875" style="2" customWidth="1"/>
    <col min="9475" max="9475" width="11.81640625" style="2" customWidth="1"/>
    <col min="9476" max="9476" width="10.26953125" style="2" bestFit="1" customWidth="1"/>
    <col min="9477" max="9477" width="11.54296875" style="2" customWidth="1"/>
    <col min="9478" max="9478" width="9.1796875" style="2"/>
    <col min="9479" max="9479" width="10.81640625" style="2" customWidth="1"/>
    <col min="9480" max="9480" width="9.1796875" style="2"/>
    <col min="9481" max="9481" width="10.7265625" style="2" bestFit="1" customWidth="1"/>
    <col min="9482" max="9726" width="9.1796875" style="2"/>
    <col min="9727" max="9727" width="5.54296875" style="2" customWidth="1"/>
    <col min="9728" max="9728" width="32.1796875" style="2" customWidth="1"/>
    <col min="9729" max="9729" width="14.1796875" style="2" customWidth="1"/>
    <col min="9730" max="9730" width="11.1796875" style="2" customWidth="1"/>
    <col min="9731" max="9731" width="11.81640625" style="2" customWidth="1"/>
    <col min="9732" max="9732" width="10.26953125" style="2" bestFit="1" customWidth="1"/>
    <col min="9733" max="9733" width="11.54296875" style="2" customWidth="1"/>
    <col min="9734" max="9734" width="9.1796875" style="2"/>
    <col min="9735" max="9735" width="10.81640625" style="2" customWidth="1"/>
    <col min="9736" max="9736" width="9.1796875" style="2"/>
    <col min="9737" max="9737" width="10.7265625" style="2" bestFit="1" customWidth="1"/>
    <col min="9738" max="9982" width="9.1796875" style="2"/>
    <col min="9983" max="9983" width="5.54296875" style="2" customWidth="1"/>
    <col min="9984" max="9984" width="32.1796875" style="2" customWidth="1"/>
    <col min="9985" max="9985" width="14.1796875" style="2" customWidth="1"/>
    <col min="9986" max="9986" width="11.1796875" style="2" customWidth="1"/>
    <col min="9987" max="9987" width="11.81640625" style="2" customWidth="1"/>
    <col min="9988" max="9988" width="10.26953125" style="2" bestFit="1" customWidth="1"/>
    <col min="9989" max="9989" width="11.54296875" style="2" customWidth="1"/>
    <col min="9990" max="9990" width="9.1796875" style="2"/>
    <col min="9991" max="9991" width="10.81640625" style="2" customWidth="1"/>
    <col min="9992" max="9992" width="9.1796875" style="2"/>
    <col min="9993" max="9993" width="10.7265625" style="2" bestFit="1" customWidth="1"/>
    <col min="9994" max="10238" width="9.1796875" style="2"/>
    <col min="10239" max="10239" width="5.54296875" style="2" customWidth="1"/>
    <col min="10240" max="10240" width="32.1796875" style="2" customWidth="1"/>
    <col min="10241" max="10241" width="14.1796875" style="2" customWidth="1"/>
    <col min="10242" max="10242" width="11.1796875" style="2" customWidth="1"/>
    <col min="10243" max="10243" width="11.81640625" style="2" customWidth="1"/>
    <col min="10244" max="10244" width="10.26953125" style="2" bestFit="1" customWidth="1"/>
    <col min="10245" max="10245" width="11.54296875" style="2" customWidth="1"/>
    <col min="10246" max="10246" width="9.1796875" style="2"/>
    <col min="10247" max="10247" width="10.81640625" style="2" customWidth="1"/>
    <col min="10248" max="10248" width="9.1796875" style="2"/>
    <col min="10249" max="10249" width="10.7265625" style="2" bestFit="1" customWidth="1"/>
    <col min="10250" max="10494" width="9.1796875" style="2"/>
    <col min="10495" max="10495" width="5.54296875" style="2" customWidth="1"/>
    <col min="10496" max="10496" width="32.1796875" style="2" customWidth="1"/>
    <col min="10497" max="10497" width="14.1796875" style="2" customWidth="1"/>
    <col min="10498" max="10498" width="11.1796875" style="2" customWidth="1"/>
    <col min="10499" max="10499" width="11.81640625" style="2" customWidth="1"/>
    <col min="10500" max="10500" width="10.26953125" style="2" bestFit="1" customWidth="1"/>
    <col min="10501" max="10501" width="11.54296875" style="2" customWidth="1"/>
    <col min="10502" max="10502" width="9.1796875" style="2"/>
    <col min="10503" max="10503" width="10.81640625" style="2" customWidth="1"/>
    <col min="10504" max="10504" width="9.1796875" style="2"/>
    <col min="10505" max="10505" width="10.7265625" style="2" bestFit="1" customWidth="1"/>
    <col min="10506" max="10750" width="9.1796875" style="2"/>
    <col min="10751" max="10751" width="5.54296875" style="2" customWidth="1"/>
    <col min="10752" max="10752" width="32.1796875" style="2" customWidth="1"/>
    <col min="10753" max="10753" width="14.1796875" style="2" customWidth="1"/>
    <col min="10754" max="10754" width="11.1796875" style="2" customWidth="1"/>
    <col min="10755" max="10755" width="11.81640625" style="2" customWidth="1"/>
    <col min="10756" max="10756" width="10.26953125" style="2" bestFit="1" customWidth="1"/>
    <col min="10757" max="10757" width="11.54296875" style="2" customWidth="1"/>
    <col min="10758" max="10758" width="9.1796875" style="2"/>
    <col min="10759" max="10759" width="10.81640625" style="2" customWidth="1"/>
    <col min="10760" max="10760" width="9.1796875" style="2"/>
    <col min="10761" max="10761" width="10.7265625" style="2" bestFit="1" customWidth="1"/>
    <col min="10762" max="11006" width="9.1796875" style="2"/>
    <col min="11007" max="11007" width="5.54296875" style="2" customWidth="1"/>
    <col min="11008" max="11008" width="32.1796875" style="2" customWidth="1"/>
    <col min="11009" max="11009" width="14.1796875" style="2" customWidth="1"/>
    <col min="11010" max="11010" width="11.1796875" style="2" customWidth="1"/>
    <col min="11011" max="11011" width="11.81640625" style="2" customWidth="1"/>
    <col min="11012" max="11012" width="10.26953125" style="2" bestFit="1" customWidth="1"/>
    <col min="11013" max="11013" width="11.54296875" style="2" customWidth="1"/>
    <col min="11014" max="11014" width="9.1796875" style="2"/>
    <col min="11015" max="11015" width="10.81640625" style="2" customWidth="1"/>
    <col min="11016" max="11016" width="9.1796875" style="2"/>
    <col min="11017" max="11017" width="10.7265625" style="2" bestFit="1" customWidth="1"/>
    <col min="11018" max="11262" width="9.1796875" style="2"/>
    <col min="11263" max="11263" width="5.54296875" style="2" customWidth="1"/>
    <col min="11264" max="11264" width="32.1796875" style="2" customWidth="1"/>
    <col min="11265" max="11265" width="14.1796875" style="2" customWidth="1"/>
    <col min="11266" max="11266" width="11.1796875" style="2" customWidth="1"/>
    <col min="11267" max="11267" width="11.81640625" style="2" customWidth="1"/>
    <col min="11268" max="11268" width="10.26953125" style="2" bestFit="1" customWidth="1"/>
    <col min="11269" max="11269" width="11.54296875" style="2" customWidth="1"/>
    <col min="11270" max="11270" width="9.1796875" style="2"/>
    <col min="11271" max="11271" width="10.81640625" style="2" customWidth="1"/>
    <col min="11272" max="11272" width="9.1796875" style="2"/>
    <col min="11273" max="11273" width="10.7265625" style="2" bestFit="1" customWidth="1"/>
    <col min="11274" max="11518" width="9.1796875" style="2"/>
    <col min="11519" max="11519" width="5.54296875" style="2" customWidth="1"/>
    <col min="11520" max="11520" width="32.1796875" style="2" customWidth="1"/>
    <col min="11521" max="11521" width="14.1796875" style="2" customWidth="1"/>
    <col min="11522" max="11522" width="11.1796875" style="2" customWidth="1"/>
    <col min="11523" max="11523" width="11.81640625" style="2" customWidth="1"/>
    <col min="11524" max="11524" width="10.26953125" style="2" bestFit="1" customWidth="1"/>
    <col min="11525" max="11525" width="11.54296875" style="2" customWidth="1"/>
    <col min="11526" max="11526" width="9.1796875" style="2"/>
    <col min="11527" max="11527" width="10.81640625" style="2" customWidth="1"/>
    <col min="11528" max="11528" width="9.1796875" style="2"/>
    <col min="11529" max="11529" width="10.7265625" style="2" bestFit="1" customWidth="1"/>
    <col min="11530" max="11774" width="9.1796875" style="2"/>
    <col min="11775" max="11775" width="5.54296875" style="2" customWidth="1"/>
    <col min="11776" max="11776" width="32.1796875" style="2" customWidth="1"/>
    <col min="11777" max="11777" width="14.1796875" style="2" customWidth="1"/>
    <col min="11778" max="11778" width="11.1796875" style="2" customWidth="1"/>
    <col min="11779" max="11779" width="11.81640625" style="2" customWidth="1"/>
    <col min="11780" max="11780" width="10.26953125" style="2" bestFit="1" customWidth="1"/>
    <col min="11781" max="11781" width="11.54296875" style="2" customWidth="1"/>
    <col min="11782" max="11782" width="9.1796875" style="2"/>
    <col min="11783" max="11783" width="10.81640625" style="2" customWidth="1"/>
    <col min="11784" max="11784" width="9.1796875" style="2"/>
    <col min="11785" max="11785" width="10.7265625" style="2" bestFit="1" customWidth="1"/>
    <col min="11786" max="12030" width="9.1796875" style="2"/>
    <col min="12031" max="12031" width="5.54296875" style="2" customWidth="1"/>
    <col min="12032" max="12032" width="32.1796875" style="2" customWidth="1"/>
    <col min="12033" max="12033" width="14.1796875" style="2" customWidth="1"/>
    <col min="12034" max="12034" width="11.1796875" style="2" customWidth="1"/>
    <col min="12035" max="12035" width="11.81640625" style="2" customWidth="1"/>
    <col min="12036" max="12036" width="10.26953125" style="2" bestFit="1" customWidth="1"/>
    <col min="12037" max="12037" width="11.54296875" style="2" customWidth="1"/>
    <col min="12038" max="12038" width="9.1796875" style="2"/>
    <col min="12039" max="12039" width="10.81640625" style="2" customWidth="1"/>
    <col min="12040" max="12040" width="9.1796875" style="2"/>
    <col min="12041" max="12041" width="10.7265625" style="2" bestFit="1" customWidth="1"/>
    <col min="12042" max="12286" width="9.1796875" style="2"/>
    <col min="12287" max="12287" width="5.54296875" style="2" customWidth="1"/>
    <col min="12288" max="12288" width="32.1796875" style="2" customWidth="1"/>
    <col min="12289" max="12289" width="14.1796875" style="2" customWidth="1"/>
    <col min="12290" max="12290" width="11.1796875" style="2" customWidth="1"/>
    <col min="12291" max="12291" width="11.81640625" style="2" customWidth="1"/>
    <col min="12292" max="12292" width="10.26953125" style="2" bestFit="1" customWidth="1"/>
    <col min="12293" max="12293" width="11.54296875" style="2" customWidth="1"/>
    <col min="12294" max="12294" width="9.1796875" style="2"/>
    <col min="12295" max="12295" width="10.81640625" style="2" customWidth="1"/>
    <col min="12296" max="12296" width="9.1796875" style="2"/>
    <col min="12297" max="12297" width="10.7265625" style="2" bestFit="1" customWidth="1"/>
    <col min="12298" max="12542" width="9.1796875" style="2"/>
    <col min="12543" max="12543" width="5.54296875" style="2" customWidth="1"/>
    <col min="12544" max="12544" width="32.1796875" style="2" customWidth="1"/>
    <col min="12545" max="12545" width="14.1796875" style="2" customWidth="1"/>
    <col min="12546" max="12546" width="11.1796875" style="2" customWidth="1"/>
    <col min="12547" max="12547" width="11.81640625" style="2" customWidth="1"/>
    <col min="12548" max="12548" width="10.26953125" style="2" bestFit="1" customWidth="1"/>
    <col min="12549" max="12549" width="11.54296875" style="2" customWidth="1"/>
    <col min="12550" max="12550" width="9.1796875" style="2"/>
    <col min="12551" max="12551" width="10.81640625" style="2" customWidth="1"/>
    <col min="12552" max="12552" width="9.1796875" style="2"/>
    <col min="12553" max="12553" width="10.7265625" style="2" bestFit="1" customWidth="1"/>
    <col min="12554" max="12798" width="9.1796875" style="2"/>
    <col min="12799" max="12799" width="5.54296875" style="2" customWidth="1"/>
    <col min="12800" max="12800" width="32.1796875" style="2" customWidth="1"/>
    <col min="12801" max="12801" width="14.1796875" style="2" customWidth="1"/>
    <col min="12802" max="12802" width="11.1796875" style="2" customWidth="1"/>
    <col min="12803" max="12803" width="11.81640625" style="2" customWidth="1"/>
    <col min="12804" max="12804" width="10.26953125" style="2" bestFit="1" customWidth="1"/>
    <col min="12805" max="12805" width="11.54296875" style="2" customWidth="1"/>
    <col min="12806" max="12806" width="9.1796875" style="2"/>
    <col min="12807" max="12807" width="10.81640625" style="2" customWidth="1"/>
    <col min="12808" max="12808" width="9.1796875" style="2"/>
    <col min="12809" max="12809" width="10.7265625" style="2" bestFit="1" customWidth="1"/>
    <col min="12810" max="13054" width="9.1796875" style="2"/>
    <col min="13055" max="13055" width="5.54296875" style="2" customWidth="1"/>
    <col min="13056" max="13056" width="32.1796875" style="2" customWidth="1"/>
    <col min="13057" max="13057" width="14.1796875" style="2" customWidth="1"/>
    <col min="13058" max="13058" width="11.1796875" style="2" customWidth="1"/>
    <col min="13059" max="13059" width="11.81640625" style="2" customWidth="1"/>
    <col min="13060" max="13060" width="10.26953125" style="2" bestFit="1" customWidth="1"/>
    <col min="13061" max="13061" width="11.54296875" style="2" customWidth="1"/>
    <col min="13062" max="13062" width="9.1796875" style="2"/>
    <col min="13063" max="13063" width="10.81640625" style="2" customWidth="1"/>
    <col min="13064" max="13064" width="9.1796875" style="2"/>
    <col min="13065" max="13065" width="10.7265625" style="2" bestFit="1" customWidth="1"/>
    <col min="13066" max="13310" width="9.1796875" style="2"/>
    <col min="13311" max="13311" width="5.54296875" style="2" customWidth="1"/>
    <col min="13312" max="13312" width="32.1796875" style="2" customWidth="1"/>
    <col min="13313" max="13313" width="14.1796875" style="2" customWidth="1"/>
    <col min="13314" max="13314" width="11.1796875" style="2" customWidth="1"/>
    <col min="13315" max="13315" width="11.81640625" style="2" customWidth="1"/>
    <col min="13316" max="13316" width="10.26953125" style="2" bestFit="1" customWidth="1"/>
    <col min="13317" max="13317" width="11.54296875" style="2" customWidth="1"/>
    <col min="13318" max="13318" width="9.1796875" style="2"/>
    <col min="13319" max="13319" width="10.81640625" style="2" customWidth="1"/>
    <col min="13320" max="13320" width="9.1796875" style="2"/>
    <col min="13321" max="13321" width="10.7265625" style="2" bestFit="1" customWidth="1"/>
    <col min="13322" max="13566" width="9.1796875" style="2"/>
    <col min="13567" max="13567" width="5.54296875" style="2" customWidth="1"/>
    <col min="13568" max="13568" width="32.1796875" style="2" customWidth="1"/>
    <col min="13569" max="13569" width="14.1796875" style="2" customWidth="1"/>
    <col min="13570" max="13570" width="11.1796875" style="2" customWidth="1"/>
    <col min="13571" max="13571" width="11.81640625" style="2" customWidth="1"/>
    <col min="13572" max="13572" width="10.26953125" style="2" bestFit="1" customWidth="1"/>
    <col min="13573" max="13573" width="11.54296875" style="2" customWidth="1"/>
    <col min="13574" max="13574" width="9.1796875" style="2"/>
    <col min="13575" max="13575" width="10.81640625" style="2" customWidth="1"/>
    <col min="13576" max="13576" width="9.1796875" style="2"/>
    <col min="13577" max="13577" width="10.7265625" style="2" bestFit="1" customWidth="1"/>
    <col min="13578" max="13822" width="9.1796875" style="2"/>
    <col min="13823" max="13823" width="5.54296875" style="2" customWidth="1"/>
    <col min="13824" max="13824" width="32.1796875" style="2" customWidth="1"/>
    <col min="13825" max="13825" width="14.1796875" style="2" customWidth="1"/>
    <col min="13826" max="13826" width="11.1796875" style="2" customWidth="1"/>
    <col min="13827" max="13827" width="11.81640625" style="2" customWidth="1"/>
    <col min="13828" max="13828" width="10.26953125" style="2" bestFit="1" customWidth="1"/>
    <col min="13829" max="13829" width="11.54296875" style="2" customWidth="1"/>
    <col min="13830" max="13830" width="9.1796875" style="2"/>
    <col min="13831" max="13831" width="10.81640625" style="2" customWidth="1"/>
    <col min="13832" max="13832" width="9.1796875" style="2"/>
    <col min="13833" max="13833" width="10.7265625" style="2" bestFit="1" customWidth="1"/>
    <col min="13834" max="14078" width="9.1796875" style="2"/>
    <col min="14079" max="14079" width="5.54296875" style="2" customWidth="1"/>
    <col min="14080" max="14080" width="32.1796875" style="2" customWidth="1"/>
    <col min="14081" max="14081" width="14.1796875" style="2" customWidth="1"/>
    <col min="14082" max="14082" width="11.1796875" style="2" customWidth="1"/>
    <col min="14083" max="14083" width="11.81640625" style="2" customWidth="1"/>
    <col min="14084" max="14084" width="10.26953125" style="2" bestFit="1" customWidth="1"/>
    <col min="14085" max="14085" width="11.54296875" style="2" customWidth="1"/>
    <col min="14086" max="14086" width="9.1796875" style="2"/>
    <col min="14087" max="14087" width="10.81640625" style="2" customWidth="1"/>
    <col min="14088" max="14088" width="9.1796875" style="2"/>
    <col min="14089" max="14089" width="10.7265625" style="2" bestFit="1" customWidth="1"/>
    <col min="14090" max="14334" width="9.1796875" style="2"/>
    <col min="14335" max="14335" width="5.54296875" style="2" customWidth="1"/>
    <col min="14336" max="14336" width="32.1796875" style="2" customWidth="1"/>
    <col min="14337" max="14337" width="14.1796875" style="2" customWidth="1"/>
    <col min="14338" max="14338" width="11.1796875" style="2" customWidth="1"/>
    <col min="14339" max="14339" width="11.81640625" style="2" customWidth="1"/>
    <col min="14340" max="14340" width="10.26953125" style="2" bestFit="1" customWidth="1"/>
    <col min="14341" max="14341" width="11.54296875" style="2" customWidth="1"/>
    <col min="14342" max="14342" width="9.1796875" style="2"/>
    <col min="14343" max="14343" width="10.81640625" style="2" customWidth="1"/>
    <col min="14344" max="14344" width="9.1796875" style="2"/>
    <col min="14345" max="14345" width="10.7265625" style="2" bestFit="1" customWidth="1"/>
    <col min="14346" max="14590" width="9.1796875" style="2"/>
    <col min="14591" max="14591" width="5.54296875" style="2" customWidth="1"/>
    <col min="14592" max="14592" width="32.1796875" style="2" customWidth="1"/>
    <col min="14593" max="14593" width="14.1796875" style="2" customWidth="1"/>
    <col min="14594" max="14594" width="11.1796875" style="2" customWidth="1"/>
    <col min="14595" max="14595" width="11.81640625" style="2" customWidth="1"/>
    <col min="14596" max="14596" width="10.26953125" style="2" bestFit="1" customWidth="1"/>
    <col min="14597" max="14597" width="11.54296875" style="2" customWidth="1"/>
    <col min="14598" max="14598" width="9.1796875" style="2"/>
    <col min="14599" max="14599" width="10.81640625" style="2" customWidth="1"/>
    <col min="14600" max="14600" width="9.1796875" style="2"/>
    <col min="14601" max="14601" width="10.7265625" style="2" bestFit="1" customWidth="1"/>
    <col min="14602" max="14846" width="9.1796875" style="2"/>
    <col min="14847" max="14847" width="5.54296875" style="2" customWidth="1"/>
    <col min="14848" max="14848" width="32.1796875" style="2" customWidth="1"/>
    <col min="14849" max="14849" width="14.1796875" style="2" customWidth="1"/>
    <col min="14850" max="14850" width="11.1796875" style="2" customWidth="1"/>
    <col min="14851" max="14851" width="11.81640625" style="2" customWidth="1"/>
    <col min="14852" max="14852" width="10.26953125" style="2" bestFit="1" customWidth="1"/>
    <col min="14853" max="14853" width="11.54296875" style="2" customWidth="1"/>
    <col min="14854" max="14854" width="9.1796875" style="2"/>
    <col min="14855" max="14855" width="10.81640625" style="2" customWidth="1"/>
    <col min="14856" max="14856" width="9.1796875" style="2"/>
    <col min="14857" max="14857" width="10.7265625" style="2" bestFit="1" customWidth="1"/>
    <col min="14858" max="15102" width="9.1796875" style="2"/>
    <col min="15103" max="15103" width="5.54296875" style="2" customWidth="1"/>
    <col min="15104" max="15104" width="32.1796875" style="2" customWidth="1"/>
    <col min="15105" max="15105" width="14.1796875" style="2" customWidth="1"/>
    <col min="15106" max="15106" width="11.1796875" style="2" customWidth="1"/>
    <col min="15107" max="15107" width="11.81640625" style="2" customWidth="1"/>
    <col min="15108" max="15108" width="10.26953125" style="2" bestFit="1" customWidth="1"/>
    <col min="15109" max="15109" width="11.54296875" style="2" customWidth="1"/>
    <col min="15110" max="15110" width="9.1796875" style="2"/>
    <col min="15111" max="15111" width="10.81640625" style="2" customWidth="1"/>
    <col min="15112" max="15112" width="9.1796875" style="2"/>
    <col min="15113" max="15113" width="10.7265625" style="2" bestFit="1" customWidth="1"/>
    <col min="15114" max="15358" width="9.1796875" style="2"/>
    <col min="15359" max="15359" width="5.54296875" style="2" customWidth="1"/>
    <col min="15360" max="15360" width="32.1796875" style="2" customWidth="1"/>
    <col min="15361" max="15361" width="14.1796875" style="2" customWidth="1"/>
    <col min="15362" max="15362" width="11.1796875" style="2" customWidth="1"/>
    <col min="15363" max="15363" width="11.81640625" style="2" customWidth="1"/>
    <col min="15364" max="15364" width="10.26953125" style="2" bestFit="1" customWidth="1"/>
    <col min="15365" max="15365" width="11.54296875" style="2" customWidth="1"/>
    <col min="15366" max="15366" width="9.1796875" style="2"/>
    <col min="15367" max="15367" width="10.81640625" style="2" customWidth="1"/>
    <col min="15368" max="15368" width="9.1796875" style="2"/>
    <col min="15369" max="15369" width="10.7265625" style="2" bestFit="1" customWidth="1"/>
    <col min="15370" max="15614" width="9.1796875" style="2"/>
    <col min="15615" max="15615" width="5.54296875" style="2" customWidth="1"/>
    <col min="15616" max="15616" width="32.1796875" style="2" customWidth="1"/>
    <col min="15617" max="15617" width="14.1796875" style="2" customWidth="1"/>
    <col min="15618" max="15618" width="11.1796875" style="2" customWidth="1"/>
    <col min="15619" max="15619" width="11.81640625" style="2" customWidth="1"/>
    <col min="15620" max="15620" width="10.26953125" style="2" bestFit="1" customWidth="1"/>
    <col min="15621" max="15621" width="11.54296875" style="2" customWidth="1"/>
    <col min="15622" max="15622" width="9.1796875" style="2"/>
    <col min="15623" max="15623" width="10.81640625" style="2" customWidth="1"/>
    <col min="15624" max="15624" width="9.1796875" style="2"/>
    <col min="15625" max="15625" width="10.7265625" style="2" bestFit="1" customWidth="1"/>
    <col min="15626" max="15870" width="9.1796875" style="2"/>
    <col min="15871" max="15871" width="5.54296875" style="2" customWidth="1"/>
    <col min="15872" max="15872" width="32.1796875" style="2" customWidth="1"/>
    <col min="15873" max="15873" width="14.1796875" style="2" customWidth="1"/>
    <col min="15874" max="15874" width="11.1796875" style="2" customWidth="1"/>
    <col min="15875" max="15875" width="11.81640625" style="2" customWidth="1"/>
    <col min="15876" max="15876" width="10.26953125" style="2" bestFit="1" customWidth="1"/>
    <col min="15877" max="15877" width="11.54296875" style="2" customWidth="1"/>
    <col min="15878" max="15878" width="9.1796875" style="2"/>
    <col min="15879" max="15879" width="10.81640625" style="2" customWidth="1"/>
    <col min="15880" max="15880" width="9.1796875" style="2"/>
    <col min="15881" max="15881" width="10.7265625" style="2" bestFit="1" customWidth="1"/>
    <col min="15882" max="16126" width="9.1796875" style="2"/>
    <col min="16127" max="16127" width="5.54296875" style="2" customWidth="1"/>
    <col min="16128" max="16128" width="32.1796875" style="2" customWidth="1"/>
    <col min="16129" max="16129" width="14.1796875" style="2" customWidth="1"/>
    <col min="16130" max="16130" width="11.1796875" style="2" customWidth="1"/>
    <col min="16131" max="16131" width="11.81640625" style="2" customWidth="1"/>
    <col min="16132" max="16132" width="10.26953125" style="2" bestFit="1" customWidth="1"/>
    <col min="16133" max="16133" width="11.54296875" style="2" customWidth="1"/>
    <col min="16134" max="16134" width="9.1796875" style="2"/>
    <col min="16135" max="16135" width="10.81640625" style="2" customWidth="1"/>
    <col min="16136" max="16136" width="9.1796875" style="2"/>
    <col min="16137" max="16137" width="10.7265625" style="2" bestFit="1" customWidth="1"/>
    <col min="16138" max="16384" width="9.1796875" style="2"/>
  </cols>
  <sheetData>
    <row r="1" spans="1:14">
      <c r="A1" s="160" t="s">
        <v>228</v>
      </c>
      <c r="B1" s="161"/>
      <c r="C1" s="160"/>
      <c r="D1" s="160"/>
      <c r="E1" s="160"/>
      <c r="F1" s="160"/>
      <c r="G1" s="160"/>
      <c r="H1" s="160"/>
      <c r="I1" s="160"/>
      <c r="J1" s="160"/>
      <c r="K1" s="160"/>
      <c r="L1" s="19"/>
    </row>
    <row r="2" spans="1:14" s="1" customFormat="1" ht="12.75" customHeight="1">
      <c r="A2" s="160"/>
      <c r="B2" s="162" t="s">
        <v>276</v>
      </c>
      <c r="C2" s="160"/>
      <c r="D2" s="160"/>
      <c r="E2" s="160"/>
      <c r="F2" s="160"/>
      <c r="G2" s="160"/>
      <c r="H2" s="160"/>
      <c r="I2" s="160"/>
      <c r="J2" s="160"/>
      <c r="K2" s="160"/>
      <c r="L2" s="19"/>
    </row>
    <row r="3" spans="1:14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9"/>
    </row>
    <row r="4" spans="1:14">
      <c r="A4" s="161" t="s">
        <v>210</v>
      </c>
      <c r="B4" s="163"/>
      <c r="C4" s="160"/>
      <c r="D4" s="160"/>
      <c r="E4" s="160"/>
      <c r="F4" s="160"/>
      <c r="G4" s="160"/>
      <c r="H4" s="160"/>
      <c r="I4" s="160"/>
      <c r="J4" s="160"/>
      <c r="K4" s="160"/>
      <c r="L4" s="19"/>
    </row>
    <row r="5" spans="1:14">
      <c r="A5" s="160"/>
      <c r="B5" s="160"/>
      <c r="C5" s="160"/>
      <c r="D5" s="160"/>
      <c r="E5" s="163" t="s">
        <v>49</v>
      </c>
      <c r="F5" s="163"/>
      <c r="G5" s="163"/>
      <c r="H5" s="163"/>
      <c r="I5" s="163">
        <f>K39</f>
        <v>0</v>
      </c>
      <c r="J5" s="163" t="s">
        <v>59</v>
      </c>
      <c r="K5" s="163"/>
      <c r="L5" s="19"/>
    </row>
    <row r="6" spans="1:14" ht="12">
      <c r="A6" s="25"/>
      <c r="B6" s="26" t="s">
        <v>38</v>
      </c>
      <c r="C6" s="27"/>
      <c r="D6" s="28"/>
      <c r="E6" s="268" t="s">
        <v>39</v>
      </c>
      <c r="F6" s="269"/>
      <c r="G6" s="269"/>
      <c r="H6" s="269"/>
      <c r="I6" s="269"/>
      <c r="J6" s="270"/>
      <c r="K6" s="29" t="s">
        <v>28</v>
      </c>
      <c r="L6" s="19"/>
    </row>
    <row r="7" spans="1:14" ht="29">
      <c r="A7" s="30" t="s">
        <v>0</v>
      </c>
      <c r="B7" s="85" t="s">
        <v>40</v>
      </c>
      <c r="C7" s="31" t="s">
        <v>41</v>
      </c>
      <c r="D7" s="31" t="s">
        <v>42</v>
      </c>
      <c r="E7" s="271" t="s">
        <v>58</v>
      </c>
      <c r="F7" s="272"/>
      <c r="G7" s="271" t="s">
        <v>51</v>
      </c>
      <c r="H7" s="272"/>
      <c r="I7" s="271" t="s">
        <v>52</v>
      </c>
      <c r="J7" s="272"/>
      <c r="K7" s="29"/>
      <c r="L7" s="19"/>
    </row>
    <row r="8" spans="1:14">
      <c r="A8" s="32"/>
      <c r="B8" s="86"/>
      <c r="C8" s="34"/>
      <c r="D8" s="34"/>
      <c r="E8" s="35" t="s">
        <v>43</v>
      </c>
      <c r="F8" s="35" t="s">
        <v>44</v>
      </c>
      <c r="G8" s="35" t="s">
        <v>43</v>
      </c>
      <c r="H8" s="35" t="s">
        <v>44</v>
      </c>
      <c r="I8" s="35" t="s">
        <v>43</v>
      </c>
      <c r="J8" s="35" t="s">
        <v>44</v>
      </c>
      <c r="K8" s="29"/>
      <c r="L8" s="19"/>
    </row>
    <row r="9" spans="1:14">
      <c r="A9" s="36"/>
      <c r="B9" s="87">
        <v>2</v>
      </c>
      <c r="C9" s="36">
        <v>3</v>
      </c>
      <c r="D9" s="36">
        <v>4</v>
      </c>
      <c r="E9" s="35">
        <v>5</v>
      </c>
      <c r="F9" s="35" t="s">
        <v>1</v>
      </c>
      <c r="G9" s="35">
        <v>7</v>
      </c>
      <c r="H9" s="35" t="s">
        <v>2</v>
      </c>
      <c r="I9" s="35">
        <v>9</v>
      </c>
      <c r="J9" s="35" t="s">
        <v>3</v>
      </c>
      <c r="K9" s="35" t="s">
        <v>4</v>
      </c>
      <c r="L9" s="38"/>
    </row>
    <row r="10" spans="1:14" s="1" customFormat="1">
      <c r="A10" s="89"/>
      <c r="B10" s="93" t="s">
        <v>124</v>
      </c>
      <c r="C10" s="94"/>
      <c r="D10" s="95"/>
      <c r="E10" s="83"/>
      <c r="F10" s="90"/>
      <c r="G10" s="83"/>
      <c r="H10" s="90"/>
      <c r="I10" s="83"/>
      <c r="J10" s="91"/>
      <c r="K10" s="92"/>
      <c r="L10" s="41"/>
    </row>
    <row r="11" spans="1:14" s="104" customFormat="1" ht="12">
      <c r="A11" s="105">
        <v>1</v>
      </c>
      <c r="B11" s="88" t="s">
        <v>195</v>
      </c>
      <c r="C11" s="116" t="s">
        <v>94</v>
      </c>
      <c r="D11" s="116">
        <v>2</v>
      </c>
      <c r="E11" s="106">
        <v>0</v>
      </c>
      <c r="F11" s="107">
        <f t="shared" ref="F11:F18" si="0">E11*D11</f>
        <v>0</v>
      </c>
      <c r="G11" s="106">
        <v>0</v>
      </c>
      <c r="H11" s="107">
        <f t="shared" ref="H11:H18" si="1">G11*D11</f>
        <v>0</v>
      </c>
      <c r="I11" s="106">
        <v>0</v>
      </c>
      <c r="J11" s="108">
        <f t="shared" ref="J11:J18" si="2">I11*D11</f>
        <v>0</v>
      </c>
      <c r="K11" s="145">
        <f t="shared" ref="K11:K18" si="3">F11+H11+J11</f>
        <v>0</v>
      </c>
      <c r="N11" s="146"/>
    </row>
    <row r="12" spans="1:14" s="104" customFormat="1" ht="12">
      <c r="A12" s="105">
        <v>2</v>
      </c>
      <c r="B12" s="88" t="s">
        <v>196</v>
      </c>
      <c r="C12" s="116" t="s">
        <v>94</v>
      </c>
      <c r="D12" s="116">
        <v>3</v>
      </c>
      <c r="E12" s="106">
        <v>0</v>
      </c>
      <c r="F12" s="107">
        <f t="shared" si="0"/>
        <v>0</v>
      </c>
      <c r="G12" s="106">
        <v>0</v>
      </c>
      <c r="H12" s="107">
        <f t="shared" si="1"/>
        <v>0</v>
      </c>
      <c r="I12" s="106">
        <v>0</v>
      </c>
      <c r="J12" s="108">
        <f t="shared" si="2"/>
        <v>0</v>
      </c>
      <c r="K12" s="145">
        <f t="shared" si="3"/>
        <v>0</v>
      </c>
      <c r="N12" s="146"/>
    </row>
    <row r="13" spans="1:14" s="147" customFormat="1">
      <c r="A13" s="105">
        <v>3</v>
      </c>
      <c r="B13" s="151" t="s">
        <v>201</v>
      </c>
      <c r="C13" s="116" t="s">
        <v>94</v>
      </c>
      <c r="D13" s="116">
        <v>1</v>
      </c>
      <c r="E13" s="106">
        <v>0</v>
      </c>
      <c r="F13" s="107">
        <f t="shared" si="0"/>
        <v>0</v>
      </c>
      <c r="G13" s="106">
        <v>0</v>
      </c>
      <c r="H13" s="107">
        <f t="shared" si="1"/>
        <v>0</v>
      </c>
      <c r="I13" s="106">
        <v>0</v>
      </c>
      <c r="J13" s="108">
        <f t="shared" si="2"/>
        <v>0</v>
      </c>
      <c r="K13" s="145">
        <f t="shared" si="3"/>
        <v>0</v>
      </c>
      <c r="L13" s="104"/>
    </row>
    <row r="14" spans="1:14" s="147" customFormat="1">
      <c r="A14" s="105">
        <v>4</v>
      </c>
      <c r="B14" s="151" t="s">
        <v>209</v>
      </c>
      <c r="C14" s="116" t="s">
        <v>94</v>
      </c>
      <c r="D14" s="116">
        <v>2</v>
      </c>
      <c r="E14" s="106">
        <v>0</v>
      </c>
      <c r="F14" s="107">
        <f t="shared" si="0"/>
        <v>0</v>
      </c>
      <c r="G14" s="106">
        <v>0</v>
      </c>
      <c r="H14" s="107">
        <f t="shared" si="1"/>
        <v>0</v>
      </c>
      <c r="I14" s="106">
        <v>0</v>
      </c>
      <c r="J14" s="108">
        <f t="shared" si="2"/>
        <v>0</v>
      </c>
      <c r="K14" s="145">
        <f t="shared" si="3"/>
        <v>0</v>
      </c>
      <c r="L14" s="104"/>
    </row>
    <row r="15" spans="1:14" s="147" customFormat="1">
      <c r="A15" s="105">
        <v>5</v>
      </c>
      <c r="B15" s="151" t="s">
        <v>202</v>
      </c>
      <c r="C15" s="116" t="s">
        <v>94</v>
      </c>
      <c r="D15" s="116">
        <v>1</v>
      </c>
      <c r="E15" s="106">
        <v>0</v>
      </c>
      <c r="F15" s="107">
        <f t="shared" si="0"/>
        <v>0</v>
      </c>
      <c r="G15" s="106">
        <v>0</v>
      </c>
      <c r="H15" s="107">
        <f t="shared" si="1"/>
        <v>0</v>
      </c>
      <c r="I15" s="106">
        <v>0</v>
      </c>
      <c r="J15" s="108">
        <f t="shared" si="2"/>
        <v>0</v>
      </c>
      <c r="K15" s="145">
        <f t="shared" si="3"/>
        <v>0</v>
      </c>
      <c r="L15" s="104"/>
    </row>
    <row r="16" spans="1:14" s="147" customFormat="1">
      <c r="A16" s="105">
        <v>6</v>
      </c>
      <c r="B16" s="148" t="s">
        <v>140</v>
      </c>
      <c r="C16" s="88" t="s">
        <v>15</v>
      </c>
      <c r="D16" s="116">
        <v>3</v>
      </c>
      <c r="E16" s="106">
        <v>0</v>
      </c>
      <c r="F16" s="107">
        <f t="shared" si="0"/>
        <v>0</v>
      </c>
      <c r="G16" s="106">
        <v>0</v>
      </c>
      <c r="H16" s="107">
        <f t="shared" si="1"/>
        <v>0</v>
      </c>
      <c r="I16" s="106">
        <v>0</v>
      </c>
      <c r="J16" s="108">
        <f t="shared" si="2"/>
        <v>0</v>
      </c>
      <c r="K16" s="145">
        <f t="shared" si="3"/>
        <v>0</v>
      </c>
      <c r="L16" s="104"/>
    </row>
    <row r="17" spans="1:12" s="147" customFormat="1">
      <c r="A17" s="105">
        <v>7</v>
      </c>
      <c r="B17" s="88" t="s">
        <v>143</v>
      </c>
      <c r="C17" s="149" t="s">
        <v>15</v>
      </c>
      <c r="D17" s="150">
        <v>3</v>
      </c>
      <c r="E17" s="106">
        <v>0</v>
      </c>
      <c r="F17" s="107">
        <f t="shared" si="0"/>
        <v>0</v>
      </c>
      <c r="G17" s="106">
        <v>0</v>
      </c>
      <c r="H17" s="107">
        <f t="shared" si="1"/>
        <v>0</v>
      </c>
      <c r="I17" s="106">
        <v>0</v>
      </c>
      <c r="J17" s="108">
        <f t="shared" si="2"/>
        <v>0</v>
      </c>
      <c r="K17" s="145">
        <f t="shared" si="3"/>
        <v>0</v>
      </c>
    </row>
    <row r="18" spans="1:12" s="147" customFormat="1">
      <c r="A18" s="105">
        <v>8</v>
      </c>
      <c r="B18" s="88" t="s">
        <v>203</v>
      </c>
      <c r="C18" s="149" t="s">
        <v>15</v>
      </c>
      <c r="D18" s="150">
        <v>3</v>
      </c>
      <c r="E18" s="106">
        <v>0</v>
      </c>
      <c r="F18" s="107">
        <f t="shared" si="0"/>
        <v>0</v>
      </c>
      <c r="G18" s="106">
        <v>0</v>
      </c>
      <c r="H18" s="107">
        <f t="shared" si="1"/>
        <v>0</v>
      </c>
      <c r="I18" s="106">
        <v>0</v>
      </c>
      <c r="J18" s="108">
        <f t="shared" si="2"/>
        <v>0</v>
      </c>
      <c r="K18" s="145">
        <f t="shared" si="3"/>
        <v>0</v>
      </c>
    </row>
    <row r="19" spans="1:12" s="147" customFormat="1">
      <c r="A19" s="105">
        <v>9</v>
      </c>
      <c r="B19" s="148" t="s">
        <v>141</v>
      </c>
      <c r="C19" s="88" t="s">
        <v>15</v>
      </c>
      <c r="D19" s="116">
        <v>3</v>
      </c>
      <c r="E19" s="106">
        <v>0</v>
      </c>
      <c r="F19" s="107">
        <f t="shared" ref="F19" si="4">E19*D19</f>
        <v>0</v>
      </c>
      <c r="G19" s="106">
        <v>0</v>
      </c>
      <c r="H19" s="107">
        <f t="shared" ref="H19" si="5">G19*D19</f>
        <v>0</v>
      </c>
      <c r="I19" s="106">
        <v>0</v>
      </c>
      <c r="J19" s="108">
        <f t="shared" ref="J19" si="6">I19*D19</f>
        <v>0</v>
      </c>
      <c r="K19" s="145">
        <f t="shared" ref="K19" si="7">F19+H19+J19</f>
        <v>0</v>
      </c>
      <c r="L19" s="104"/>
    </row>
    <row r="20" spans="1:12" s="147" customFormat="1">
      <c r="A20" s="105">
        <v>10</v>
      </c>
      <c r="B20" s="88" t="s">
        <v>142</v>
      </c>
      <c r="C20" s="88" t="s">
        <v>15</v>
      </c>
      <c r="D20" s="116">
        <v>3</v>
      </c>
      <c r="E20" s="106">
        <v>0</v>
      </c>
      <c r="F20" s="107">
        <f t="shared" ref="F20:F32" si="8">E20*D20</f>
        <v>0</v>
      </c>
      <c r="G20" s="106">
        <v>0</v>
      </c>
      <c r="H20" s="107">
        <f t="shared" ref="H20:H32" si="9">G20*D20</f>
        <v>0</v>
      </c>
      <c r="I20" s="106">
        <v>0</v>
      </c>
      <c r="J20" s="108">
        <f t="shared" ref="J20:J32" si="10">I20*D20</f>
        <v>0</v>
      </c>
      <c r="K20" s="145">
        <f t="shared" ref="K20:K33" si="11">F20+H20+J20</f>
        <v>0</v>
      </c>
      <c r="L20" s="104"/>
    </row>
    <row r="21" spans="1:12" s="147" customFormat="1">
      <c r="A21" s="105">
        <v>11</v>
      </c>
      <c r="B21" s="88" t="s">
        <v>144</v>
      </c>
      <c r="C21" s="88" t="s">
        <v>15</v>
      </c>
      <c r="D21" s="116">
        <v>1</v>
      </c>
      <c r="E21" s="106">
        <v>0</v>
      </c>
      <c r="F21" s="107">
        <f t="shared" si="8"/>
        <v>0</v>
      </c>
      <c r="G21" s="106">
        <v>0</v>
      </c>
      <c r="H21" s="107">
        <f t="shared" si="9"/>
        <v>0</v>
      </c>
      <c r="I21" s="106">
        <v>0</v>
      </c>
      <c r="J21" s="108">
        <f t="shared" si="10"/>
        <v>0</v>
      </c>
      <c r="K21" s="145">
        <f t="shared" si="11"/>
        <v>0</v>
      </c>
      <c r="L21" s="104"/>
    </row>
    <row r="22" spans="1:12" s="147" customFormat="1">
      <c r="A22" s="105">
        <v>12</v>
      </c>
      <c r="B22" s="88" t="s">
        <v>204</v>
      </c>
      <c r="C22" s="88" t="s">
        <v>15</v>
      </c>
      <c r="D22" s="116">
        <v>8</v>
      </c>
      <c r="E22" s="106">
        <v>0</v>
      </c>
      <c r="F22" s="107">
        <f t="shared" si="8"/>
        <v>0</v>
      </c>
      <c r="G22" s="106">
        <v>0</v>
      </c>
      <c r="H22" s="107">
        <f t="shared" si="9"/>
        <v>0</v>
      </c>
      <c r="I22" s="106">
        <v>0</v>
      </c>
      <c r="J22" s="108">
        <f t="shared" si="10"/>
        <v>0</v>
      </c>
      <c r="K22" s="145">
        <f t="shared" si="11"/>
        <v>0</v>
      </c>
      <c r="L22" s="104"/>
    </row>
    <row r="23" spans="1:12" s="147" customFormat="1">
      <c r="A23" s="105">
        <v>13</v>
      </c>
      <c r="B23" s="148" t="s">
        <v>197</v>
      </c>
      <c r="C23" s="88" t="s">
        <v>15</v>
      </c>
      <c r="D23" s="116">
        <v>3</v>
      </c>
      <c r="E23" s="106">
        <v>0</v>
      </c>
      <c r="F23" s="107">
        <f t="shared" si="8"/>
        <v>0</v>
      </c>
      <c r="G23" s="106">
        <v>0</v>
      </c>
      <c r="H23" s="107">
        <f t="shared" si="9"/>
        <v>0</v>
      </c>
      <c r="I23" s="106">
        <v>0</v>
      </c>
      <c r="J23" s="108">
        <f t="shared" si="10"/>
        <v>0</v>
      </c>
      <c r="K23" s="145">
        <f t="shared" si="11"/>
        <v>0</v>
      </c>
      <c r="L23" s="104"/>
    </row>
    <row r="24" spans="1:12" s="147" customFormat="1">
      <c r="A24" s="105">
        <v>14</v>
      </c>
      <c r="B24" s="148" t="s">
        <v>205</v>
      </c>
      <c r="C24" s="88" t="s">
        <v>15</v>
      </c>
      <c r="D24" s="116">
        <v>1</v>
      </c>
      <c r="E24" s="106">
        <v>0</v>
      </c>
      <c r="F24" s="107">
        <f t="shared" si="8"/>
        <v>0</v>
      </c>
      <c r="G24" s="106">
        <v>0</v>
      </c>
      <c r="H24" s="107">
        <f t="shared" si="9"/>
        <v>0</v>
      </c>
      <c r="I24" s="106">
        <v>0</v>
      </c>
      <c r="J24" s="108">
        <f t="shared" si="10"/>
        <v>0</v>
      </c>
      <c r="K24" s="145">
        <f t="shared" si="11"/>
        <v>0</v>
      </c>
      <c r="L24" s="104"/>
    </row>
    <row r="25" spans="1:12" s="104" customFormat="1" ht="12">
      <c r="A25" s="105">
        <v>15</v>
      </c>
      <c r="B25" s="148" t="s">
        <v>206</v>
      </c>
      <c r="C25" s="88" t="s">
        <v>24</v>
      </c>
      <c r="D25" s="116">
        <v>24</v>
      </c>
      <c r="E25" s="106">
        <v>0</v>
      </c>
      <c r="F25" s="107">
        <f t="shared" si="8"/>
        <v>0</v>
      </c>
      <c r="G25" s="106">
        <v>0</v>
      </c>
      <c r="H25" s="107">
        <f t="shared" si="9"/>
        <v>0</v>
      </c>
      <c r="I25" s="106">
        <v>0</v>
      </c>
      <c r="J25" s="108">
        <f t="shared" si="10"/>
        <v>0</v>
      </c>
      <c r="K25" s="145">
        <f t="shared" si="11"/>
        <v>0</v>
      </c>
    </row>
    <row r="26" spans="1:12" s="104" customFormat="1" ht="12">
      <c r="A26" s="105">
        <v>16</v>
      </c>
      <c r="B26" s="148" t="s">
        <v>207</v>
      </c>
      <c r="C26" s="88" t="s">
        <v>24</v>
      </c>
      <c r="D26" s="116">
        <v>8</v>
      </c>
      <c r="E26" s="106">
        <v>0</v>
      </c>
      <c r="F26" s="107">
        <f t="shared" si="8"/>
        <v>0</v>
      </c>
      <c r="G26" s="106">
        <v>0</v>
      </c>
      <c r="H26" s="107">
        <f t="shared" si="9"/>
        <v>0</v>
      </c>
      <c r="I26" s="106">
        <v>0</v>
      </c>
      <c r="J26" s="108">
        <f t="shared" si="10"/>
        <v>0</v>
      </c>
      <c r="K26" s="145">
        <f t="shared" si="11"/>
        <v>0</v>
      </c>
    </row>
    <row r="27" spans="1:12" s="104" customFormat="1" ht="12">
      <c r="A27" s="105">
        <v>17</v>
      </c>
      <c r="B27" s="148" t="s">
        <v>198</v>
      </c>
      <c r="C27" s="88" t="s">
        <v>71</v>
      </c>
      <c r="D27" s="116">
        <v>1</v>
      </c>
      <c r="E27" s="106">
        <v>0</v>
      </c>
      <c r="F27" s="107">
        <f t="shared" si="8"/>
        <v>0</v>
      </c>
      <c r="G27" s="106">
        <v>0</v>
      </c>
      <c r="H27" s="107">
        <f t="shared" si="9"/>
        <v>0</v>
      </c>
      <c r="I27" s="106">
        <v>0</v>
      </c>
      <c r="J27" s="108">
        <f t="shared" si="10"/>
        <v>0</v>
      </c>
      <c r="K27" s="145">
        <f t="shared" si="11"/>
        <v>0</v>
      </c>
    </row>
    <row r="28" spans="1:12" s="104" customFormat="1" ht="12">
      <c r="A28" s="105">
        <v>18</v>
      </c>
      <c r="B28" s="148" t="s">
        <v>199</v>
      </c>
      <c r="C28" s="88" t="s">
        <v>71</v>
      </c>
      <c r="D28" s="116">
        <v>1</v>
      </c>
      <c r="E28" s="106">
        <v>0</v>
      </c>
      <c r="F28" s="107">
        <f t="shared" si="8"/>
        <v>0</v>
      </c>
      <c r="G28" s="106">
        <v>0</v>
      </c>
      <c r="H28" s="107">
        <f t="shared" si="9"/>
        <v>0</v>
      </c>
      <c r="I28" s="106">
        <v>0</v>
      </c>
      <c r="J28" s="108">
        <f t="shared" si="10"/>
        <v>0</v>
      </c>
      <c r="K28" s="145">
        <f t="shared" si="11"/>
        <v>0</v>
      </c>
    </row>
    <row r="29" spans="1:12" s="104" customFormat="1" ht="12">
      <c r="A29" s="105">
        <v>19</v>
      </c>
      <c r="B29" s="148" t="s">
        <v>208</v>
      </c>
      <c r="C29" s="88" t="s">
        <v>24</v>
      </c>
      <c r="D29" s="116">
        <v>28</v>
      </c>
      <c r="E29" s="106">
        <v>0</v>
      </c>
      <c r="F29" s="107">
        <f t="shared" si="8"/>
        <v>0</v>
      </c>
      <c r="G29" s="106">
        <v>0</v>
      </c>
      <c r="H29" s="107">
        <f t="shared" si="9"/>
        <v>0</v>
      </c>
      <c r="I29" s="106">
        <v>0</v>
      </c>
      <c r="J29" s="108">
        <f t="shared" si="10"/>
        <v>0</v>
      </c>
      <c r="K29" s="145">
        <f t="shared" si="11"/>
        <v>0</v>
      </c>
    </row>
    <row r="30" spans="1:12" s="104" customFormat="1" ht="12">
      <c r="A30" s="105">
        <v>20</v>
      </c>
      <c r="B30" s="148" t="s">
        <v>125</v>
      </c>
      <c r="C30" s="88" t="s">
        <v>24</v>
      </c>
      <c r="D30" s="116">
        <v>4</v>
      </c>
      <c r="E30" s="106">
        <v>0</v>
      </c>
      <c r="F30" s="107">
        <f t="shared" si="8"/>
        <v>0</v>
      </c>
      <c r="G30" s="106">
        <v>0</v>
      </c>
      <c r="H30" s="107">
        <f t="shared" si="9"/>
        <v>0</v>
      </c>
      <c r="I30" s="106">
        <v>0</v>
      </c>
      <c r="J30" s="108">
        <f t="shared" si="10"/>
        <v>0</v>
      </c>
      <c r="K30" s="145">
        <f t="shared" si="11"/>
        <v>0</v>
      </c>
    </row>
    <row r="31" spans="1:12" s="104" customFormat="1" ht="12">
      <c r="A31" s="105">
        <v>21</v>
      </c>
      <c r="B31" s="148" t="s">
        <v>200</v>
      </c>
      <c r="C31" s="88" t="s">
        <v>71</v>
      </c>
      <c r="D31" s="116">
        <v>1</v>
      </c>
      <c r="E31" s="106">
        <v>0</v>
      </c>
      <c r="F31" s="107">
        <f t="shared" si="8"/>
        <v>0</v>
      </c>
      <c r="G31" s="106">
        <v>0</v>
      </c>
      <c r="H31" s="107">
        <f t="shared" si="9"/>
        <v>0</v>
      </c>
      <c r="I31" s="106">
        <v>0</v>
      </c>
      <c r="J31" s="108">
        <f t="shared" si="10"/>
        <v>0</v>
      </c>
      <c r="K31" s="145">
        <f t="shared" si="11"/>
        <v>0</v>
      </c>
    </row>
    <row r="32" spans="1:12" s="104" customFormat="1" ht="24">
      <c r="A32" s="105">
        <v>22</v>
      </c>
      <c r="B32" s="148" t="s">
        <v>126</v>
      </c>
      <c r="C32" s="88" t="s">
        <v>71</v>
      </c>
      <c r="D32" s="116">
        <v>1</v>
      </c>
      <c r="E32" s="106">
        <v>0</v>
      </c>
      <c r="F32" s="107">
        <f t="shared" si="8"/>
        <v>0</v>
      </c>
      <c r="G32" s="106">
        <v>0</v>
      </c>
      <c r="H32" s="107">
        <f t="shared" si="9"/>
        <v>0</v>
      </c>
      <c r="I32" s="106">
        <v>0</v>
      </c>
      <c r="J32" s="108">
        <f t="shared" si="10"/>
        <v>0</v>
      </c>
      <c r="K32" s="145">
        <f t="shared" si="11"/>
        <v>0</v>
      </c>
    </row>
    <row r="33" spans="1:12" s="1" customFormat="1">
      <c r="A33" s="43"/>
      <c r="B33" s="44" t="s">
        <v>9</v>
      </c>
      <c r="C33" s="45"/>
      <c r="D33" s="45"/>
      <c r="E33" s="46"/>
      <c r="F33" s="9">
        <f>SUM(F10:F32)</f>
        <v>0</v>
      </c>
      <c r="G33" s="47"/>
      <c r="H33" s="48">
        <f>SUM(H10:H32)</f>
        <v>0</v>
      </c>
      <c r="I33" s="47"/>
      <c r="J33" s="48">
        <f>SUM(J10:J32)</f>
        <v>0</v>
      </c>
      <c r="K33" s="9">
        <f t="shared" si="11"/>
        <v>0</v>
      </c>
      <c r="L33" s="41"/>
    </row>
    <row r="34" spans="1:12" s="1" customFormat="1">
      <c r="A34" s="43"/>
      <c r="B34" s="44" t="s">
        <v>10</v>
      </c>
      <c r="C34" s="49">
        <v>0</v>
      </c>
      <c r="D34" s="45"/>
      <c r="E34" s="46"/>
      <c r="F34" s="39"/>
      <c r="G34" s="46"/>
      <c r="H34" s="9"/>
      <c r="I34" s="46"/>
      <c r="J34" s="40"/>
      <c r="K34" s="9">
        <f>K33*C34</f>
        <v>0</v>
      </c>
      <c r="L34" s="41"/>
    </row>
    <row r="35" spans="1:12" s="1" customFormat="1">
      <c r="A35" s="43"/>
      <c r="B35" s="44" t="s">
        <v>11</v>
      </c>
      <c r="C35" s="45"/>
      <c r="D35" s="45"/>
      <c r="E35" s="46"/>
      <c r="F35" s="39"/>
      <c r="G35" s="46"/>
      <c r="H35" s="9"/>
      <c r="I35" s="46"/>
      <c r="J35" s="40"/>
      <c r="K35" s="9">
        <f>K33+K34</f>
        <v>0</v>
      </c>
      <c r="L35" s="41"/>
    </row>
    <row r="36" spans="1:12" s="1" customFormat="1">
      <c r="A36" s="43"/>
      <c r="B36" s="44" t="s">
        <v>12</v>
      </c>
      <c r="C36" s="49">
        <v>0</v>
      </c>
      <c r="D36" s="45"/>
      <c r="E36" s="46"/>
      <c r="F36" s="39"/>
      <c r="G36" s="46"/>
      <c r="H36" s="9"/>
      <c r="I36" s="46"/>
      <c r="J36" s="40"/>
      <c r="K36" s="9">
        <f>K35*C36</f>
        <v>0</v>
      </c>
      <c r="L36" s="41"/>
    </row>
    <row r="37" spans="1:12" s="1" customFormat="1">
      <c r="A37" s="43"/>
      <c r="B37" s="44" t="s">
        <v>11</v>
      </c>
      <c r="C37" s="45"/>
      <c r="D37" s="45"/>
      <c r="E37" s="46"/>
      <c r="F37" s="39"/>
      <c r="G37" s="46"/>
      <c r="H37" s="9"/>
      <c r="I37" s="46"/>
      <c r="J37" s="40"/>
      <c r="K37" s="9">
        <f>K36+K35</f>
        <v>0</v>
      </c>
      <c r="L37" s="41"/>
    </row>
    <row r="38" spans="1:12" s="1" customFormat="1">
      <c r="A38" s="43"/>
      <c r="B38" s="44" t="s">
        <v>13</v>
      </c>
      <c r="C38" s="50">
        <v>0.18</v>
      </c>
      <c r="D38" s="43"/>
      <c r="E38" s="46"/>
      <c r="F38" s="39"/>
      <c r="G38" s="46"/>
      <c r="H38" s="9"/>
      <c r="I38" s="46"/>
      <c r="J38" s="40"/>
      <c r="K38" s="9">
        <f>K37*C38</f>
        <v>0</v>
      </c>
      <c r="L38" s="41"/>
    </row>
    <row r="39" spans="1:12" s="1" customFormat="1">
      <c r="A39" s="25"/>
      <c r="B39" s="51" t="s">
        <v>14</v>
      </c>
      <c r="C39" s="25"/>
      <c r="D39" s="25"/>
      <c r="E39" s="52"/>
      <c r="F39" s="53"/>
      <c r="G39" s="52"/>
      <c r="H39" s="54"/>
      <c r="I39" s="52"/>
      <c r="J39" s="55"/>
      <c r="K39" s="54">
        <f>K37+K38</f>
        <v>0</v>
      </c>
      <c r="L39" s="41"/>
    </row>
    <row r="40" spans="1:12" s="1" customFormat="1">
      <c r="B40" s="56"/>
      <c r="L40" s="41"/>
    </row>
    <row r="41" spans="1:12" s="1" customFormat="1">
      <c r="B41" s="56"/>
      <c r="L41" s="41"/>
    </row>
    <row r="42" spans="1:12" s="1" customFormat="1">
      <c r="B42" s="57"/>
      <c r="L42" s="41"/>
    </row>
    <row r="43" spans="1:12" s="1" customFormat="1">
      <c r="B43" s="56"/>
      <c r="L43" s="41"/>
    </row>
    <row r="44" spans="1:12" s="1" customFormat="1">
      <c r="B44" s="56"/>
      <c r="L44" s="41"/>
    </row>
  </sheetData>
  <mergeCells count="4">
    <mergeCell ref="E7:F7"/>
    <mergeCell ref="G7:H7"/>
    <mergeCell ref="I7:J7"/>
    <mergeCell ref="E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ნაკრები</vt:lpstr>
      <vt:lpstr>სამშენებლო</vt:lpstr>
      <vt:lpstr>ელ. სამუშაოები სუსტი დენები </vt:lpstr>
      <vt:lpstr>გათ.გაგრილება</vt:lpstr>
      <vt:lpstr>ვენტილაცია</vt:lpstr>
      <vt:lpstr>სანტექნიკა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2024-09-09T12:40:17Z</dcterms:modified>
</cp:coreProperties>
</file>